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0350" activeTab="6"/>
  </bookViews>
  <sheets>
    <sheet name="汇总表" sheetId="1" r:id="rId1"/>
    <sheet name="前期费" sheetId="2" r:id="rId2"/>
    <sheet name="中型灌区" sheetId="3" r:id="rId3"/>
    <sheet name="重点险工险段处置" sheetId="4" r:id="rId4"/>
    <sheet name="河道费" sheetId="5" r:id="rId5"/>
    <sheet name="专项资金" sheetId="6" r:id="rId6"/>
    <sheet name="援藏" sheetId="7" r:id="rId7"/>
  </sheets>
  <definedNames>
    <definedName name="_xlnm._FilterDatabase" localSheetId="2" hidden="1">中型灌区!$A$1:$F$57</definedName>
    <definedName name="_xlnm._FilterDatabase" localSheetId="3" hidden="1">重点险工险段处置!$A$1:$E$72</definedName>
    <definedName name="_xlnm.Print_Titles" localSheetId="4">河道费!$2:$3</definedName>
    <definedName name="_xlnm.Print_Titles" localSheetId="1">前期费!$2:$4</definedName>
    <definedName name="_xlnm.Print_Titles" localSheetId="6">援藏!$2:$4</definedName>
    <definedName name="_xlnm.Print_Titles" localSheetId="2">中型灌区!$2:$4</definedName>
    <definedName name="_xlnm.Print_Titles" localSheetId="3">重点险工险段处置!$2:$3</definedName>
  </definedNames>
  <calcPr calcId="124519" concurrentCalc="0"/>
</workbook>
</file>

<file path=xl/calcChain.xml><?xml version="1.0" encoding="utf-8"?>
<calcChain xmlns="http://schemas.openxmlformats.org/spreadsheetml/2006/main">
  <c r="D6" i="5"/>
  <c r="D7"/>
  <c r="C27" i="4"/>
  <c r="C28"/>
  <c r="C16"/>
  <c r="C30"/>
  <c r="D124" i="7"/>
  <c r="D123"/>
  <c r="D120"/>
  <c r="D112"/>
  <c r="D110"/>
  <c r="D109"/>
  <c r="D105"/>
  <c r="D103"/>
  <c r="D102"/>
  <c r="D97"/>
  <c r="D95"/>
  <c r="D94"/>
  <c r="D92"/>
  <c r="D91"/>
  <c r="D86"/>
  <c r="D82"/>
  <c r="D81"/>
  <c r="D78"/>
  <c r="D75"/>
  <c r="D74"/>
  <c r="D67"/>
  <c r="D64"/>
  <c r="D63"/>
  <c r="D57"/>
  <c r="D54"/>
  <c r="D53"/>
  <c r="D44"/>
  <c r="D43"/>
  <c r="D35"/>
  <c r="D32"/>
  <c r="D31"/>
  <c r="D27"/>
  <c r="D25"/>
  <c r="D24"/>
  <c r="D19"/>
  <c r="D17"/>
  <c r="D16"/>
  <c r="D13"/>
  <c r="D8"/>
  <c r="D7"/>
  <c r="D6"/>
  <c r="D5"/>
  <c r="C4" i="1"/>
  <c r="D54" i="3"/>
  <c r="D53"/>
  <c r="D50"/>
  <c r="D49"/>
  <c r="D46"/>
  <c r="D45"/>
  <c r="D42"/>
  <c r="D41"/>
  <c r="D39"/>
  <c r="D38"/>
  <c r="D36"/>
  <c r="D35"/>
  <c r="D32"/>
  <c r="D31"/>
  <c r="D27"/>
  <c r="D26"/>
  <c r="D29"/>
  <c r="D23"/>
  <c r="D22"/>
  <c r="D20"/>
  <c r="D19"/>
  <c r="D16"/>
  <c r="D15"/>
  <c r="D12"/>
  <c r="D11"/>
  <c r="D7"/>
  <c r="D9"/>
  <c r="D6"/>
  <c r="E35" i="2"/>
  <c r="E11"/>
  <c r="E15"/>
  <c r="E10"/>
  <c r="E7"/>
  <c r="E6"/>
  <c r="D355" i="5"/>
  <c r="D348"/>
  <c r="D343"/>
  <c r="D342"/>
  <c r="D334"/>
  <c r="D331"/>
  <c r="D328"/>
  <c r="D323"/>
  <c r="D320"/>
  <c r="D317"/>
  <c r="D316"/>
  <c r="D311"/>
  <c r="D310"/>
  <c r="D309"/>
  <c r="D306"/>
  <c r="D302"/>
  <c r="D300"/>
  <c r="D294"/>
  <c r="D293"/>
  <c r="D292"/>
  <c r="D282"/>
  <c r="D276"/>
  <c r="D275"/>
  <c r="D274"/>
  <c r="D271"/>
  <c r="D262"/>
  <c r="D253"/>
  <c r="D252"/>
  <c r="D251"/>
  <c r="D248"/>
  <c r="D245"/>
  <c r="D242"/>
  <c r="D239"/>
  <c r="D238"/>
  <c r="D230"/>
  <c r="D229"/>
  <c r="D228"/>
  <c r="D225"/>
  <c r="D222"/>
  <c r="D221"/>
  <c r="D217"/>
  <c r="D213"/>
  <c r="D212"/>
  <c r="D211"/>
  <c r="D208"/>
  <c r="D205"/>
  <c r="D202"/>
  <c r="D198"/>
  <c r="D195"/>
  <c r="D192"/>
  <c r="D189"/>
  <c r="D188"/>
  <c r="D177"/>
  <c r="D176"/>
  <c r="D175"/>
  <c r="D172"/>
  <c r="D169"/>
  <c r="D166"/>
  <c r="D163"/>
  <c r="D159"/>
  <c r="D158"/>
  <c r="D154"/>
  <c r="D151"/>
  <c r="D144"/>
  <c r="D143"/>
  <c r="D142"/>
  <c r="D137"/>
  <c r="D130"/>
  <c r="D128"/>
  <c r="D121"/>
  <c r="D120"/>
  <c r="D119"/>
  <c r="D115"/>
  <c r="D112"/>
  <c r="D109"/>
  <c r="D106"/>
  <c r="D103"/>
  <c r="D100"/>
  <c r="D99"/>
  <c r="D90"/>
  <c r="D89"/>
  <c r="D88"/>
  <c r="D83"/>
  <c r="D82"/>
  <c r="D73"/>
  <c r="D72"/>
  <c r="D71"/>
  <c r="D64"/>
  <c r="D63"/>
  <c r="D53"/>
  <c r="D52"/>
  <c r="D51"/>
  <c r="D47"/>
  <c r="D46"/>
  <c r="D38"/>
  <c r="D34"/>
  <c r="D29"/>
  <c r="D28"/>
  <c r="D27"/>
  <c r="D26"/>
  <c r="D23"/>
  <c r="D22"/>
  <c r="D5"/>
  <c r="D4"/>
  <c r="C69" i="4"/>
  <c r="C63"/>
  <c r="C61"/>
  <c r="C60"/>
  <c r="C58"/>
  <c r="C56"/>
  <c r="C55"/>
  <c r="C50"/>
  <c r="C49"/>
  <c r="C46"/>
  <c r="C44"/>
  <c r="C43"/>
  <c r="C41"/>
  <c r="C39"/>
  <c r="C38"/>
  <c r="C36"/>
  <c r="C34"/>
  <c r="C33"/>
  <c r="C25"/>
  <c r="C24"/>
  <c r="C22"/>
  <c r="C19"/>
  <c r="C18"/>
  <c r="C14"/>
  <c r="C13"/>
  <c r="C10"/>
  <c r="C6"/>
  <c r="C5"/>
  <c r="C4"/>
  <c r="D56" i="3"/>
  <c r="D5"/>
  <c r="E9" i="2"/>
  <c r="E5"/>
</calcChain>
</file>

<file path=xl/sharedStrings.xml><?xml version="1.0" encoding="utf-8"?>
<sst xmlns="http://schemas.openxmlformats.org/spreadsheetml/2006/main" count="1193" uniqueCount="438">
  <si>
    <t>序号</t>
  </si>
  <si>
    <t>项目名称</t>
  </si>
  <si>
    <t>资金（万元）</t>
  </si>
  <si>
    <t>备注</t>
  </si>
  <si>
    <t>湖南省中小河流水文监测系统水文巡测基地建设</t>
  </si>
  <si>
    <t>单位：万元</t>
  </si>
  <si>
    <t>市  州</t>
  </si>
  <si>
    <t>县市区</t>
  </si>
  <si>
    <t>项目实施单位</t>
  </si>
  <si>
    <t>金额</t>
  </si>
  <si>
    <t>功能科目</t>
  </si>
  <si>
    <t>经济科目</t>
  </si>
  <si>
    <t>总  计</t>
  </si>
  <si>
    <t>一、市州合计</t>
  </si>
  <si>
    <t>长沙市</t>
  </si>
  <si>
    <t>长沙市合计</t>
  </si>
  <si>
    <t>浏阳市</t>
  </si>
  <si>
    <t>椒花水库工程前期工作</t>
  </si>
  <si>
    <t>永州市</t>
  </si>
  <si>
    <t>永州市合计</t>
  </si>
  <si>
    <t>市本级</t>
  </si>
  <si>
    <t>双牌水库现代灌区前期规划工作</t>
  </si>
  <si>
    <t>省水利厅</t>
  </si>
  <si>
    <t>省水利厅合计</t>
  </si>
  <si>
    <r>
      <rPr>
        <sz val="11"/>
        <rFont val="宋体"/>
        <charset val="134"/>
      </rPr>
      <t>湖南省洞庭湖</t>
    </r>
    <r>
      <rPr>
        <sz val="11"/>
        <rFont val="Times New Roman"/>
      </rPr>
      <t xml:space="preserve">
</t>
    </r>
    <r>
      <rPr>
        <sz val="11"/>
        <rFont val="宋体"/>
        <charset val="134"/>
      </rPr>
      <t>水利工程管理局</t>
    </r>
  </si>
  <si>
    <t>小计</t>
  </si>
  <si>
    <r>
      <rPr>
        <sz val="11"/>
        <rFont val="宋体"/>
        <charset val="134"/>
      </rPr>
      <t>围堤湖等</t>
    </r>
    <r>
      <rPr>
        <sz val="11"/>
        <rFont val="Times New Roman"/>
      </rPr>
      <t>5</t>
    </r>
    <r>
      <rPr>
        <sz val="11"/>
        <rFont val="宋体"/>
        <charset val="134"/>
      </rPr>
      <t>垸安全建设试点工程</t>
    </r>
  </si>
  <si>
    <t>洞庭湖区河湖疏浚近期工程</t>
  </si>
  <si>
    <t>洞庭湖区重要堤防加固工程</t>
  </si>
  <si>
    <t>湖南省水利水电勘测设计研究总院</t>
  </si>
  <si>
    <t>长江经济带湖南水资源保护带、生态隔离带建设规划编制</t>
  </si>
  <si>
    <r>
      <rPr>
        <sz val="11"/>
        <rFont val="宋体"/>
        <charset val="134"/>
      </rPr>
      <t>湖南省</t>
    </r>
    <r>
      <rPr>
        <sz val="11"/>
        <rFont val="Times New Roman"/>
      </rPr>
      <t>“</t>
    </r>
    <r>
      <rPr>
        <sz val="11"/>
        <rFont val="宋体"/>
        <charset val="134"/>
      </rPr>
      <t>十三五</t>
    </r>
    <r>
      <rPr>
        <sz val="11"/>
        <rFont val="Times New Roman"/>
      </rPr>
      <t>”</t>
    </r>
    <r>
      <rPr>
        <sz val="11"/>
        <rFont val="宋体"/>
        <charset val="134"/>
      </rPr>
      <t>高效节水灌溉总体规划编制</t>
    </r>
  </si>
  <si>
    <t>洞庭湖综合治理与保护措施方案编制</t>
  </si>
  <si>
    <t>洞庭湖北部地区分片补水工程方案编制</t>
  </si>
  <si>
    <t>湖南省洞庭湖重点区域排涝能力建设实施方案编制</t>
  </si>
  <si>
    <t>洞庭湖水环境综合治理实施规划</t>
  </si>
  <si>
    <t>洞庭湖生态经济区沟渠疏浚实施方案编制</t>
  </si>
  <si>
    <t>湖南省第三次水资源调查评价</t>
  </si>
  <si>
    <t>全省农村自来水普及率复核</t>
  </si>
  <si>
    <t>全省大型灌区图集编制</t>
  </si>
  <si>
    <r>
      <rPr>
        <sz val="11"/>
        <rFont val="宋体"/>
        <charset val="134"/>
      </rPr>
      <t>湖南省水利工程图及</t>
    </r>
    <r>
      <rPr>
        <sz val="11"/>
        <rFont val="Times New Roman"/>
      </rPr>
      <t>“</t>
    </r>
    <r>
      <rPr>
        <sz val="11"/>
        <rFont val="宋体"/>
        <charset val="134"/>
      </rPr>
      <t>一湖四水</t>
    </r>
    <r>
      <rPr>
        <sz val="11"/>
        <rFont val="Times New Roman"/>
      </rPr>
      <t>”</t>
    </r>
    <r>
      <rPr>
        <sz val="11"/>
        <rFont val="宋体"/>
        <charset val="134"/>
      </rPr>
      <t>流域图编制</t>
    </r>
  </si>
  <si>
    <r>
      <rPr>
        <sz val="11"/>
        <rFont val="宋体"/>
        <charset val="134"/>
      </rPr>
      <t>湖南省</t>
    </r>
    <r>
      <rPr>
        <sz val="11"/>
        <rFont val="Times New Roman"/>
      </rPr>
      <t>2017</t>
    </r>
    <r>
      <rPr>
        <sz val="11"/>
        <rFont val="宋体"/>
        <charset val="134"/>
      </rPr>
      <t>年加快灾后水利薄弱环节建设实施方案编制（含汛期应急方案）</t>
    </r>
  </si>
  <si>
    <t>山洪灾害防治项目建设实施方案编制</t>
  </si>
  <si>
    <t>湘、资、沅水流域综合规划及环境影响评价修编</t>
  </si>
  <si>
    <t>南山国家森林公园水利发展研究</t>
  </si>
  <si>
    <r>
      <rPr>
        <sz val="11"/>
        <rFont val="Times New Roman"/>
      </rPr>
      <t>2015-2017</t>
    </r>
    <r>
      <rPr>
        <sz val="11"/>
        <rFont val="宋体"/>
        <charset val="134"/>
      </rPr>
      <t>年主要支流治理项目建设实施情况评估</t>
    </r>
  </si>
  <si>
    <t>湖南省大中型水库淤积情况调查评估</t>
  </si>
  <si>
    <t>金塘冲水利枢纽方案论证</t>
  </si>
  <si>
    <t>省科技厅</t>
  </si>
  <si>
    <t>省科技厅合计</t>
  </si>
  <si>
    <t>湖南省水利水电
科学研究院</t>
  </si>
  <si>
    <t>农村基层防汛预报预警体系建设实施方案编制</t>
  </si>
  <si>
    <t>望城区</t>
  </si>
  <si>
    <t>铜官电排灌区</t>
  </si>
  <si>
    <t>宁乡市</t>
  </si>
  <si>
    <t>田坪灌区</t>
  </si>
  <si>
    <t>株洲市</t>
  </si>
  <si>
    <t>株洲市合计</t>
  </si>
  <si>
    <t>攸县</t>
  </si>
  <si>
    <t>皮佳如灌区</t>
  </si>
  <si>
    <t>醴陵市</t>
  </si>
  <si>
    <t>荷田灌区</t>
  </si>
  <si>
    <t>湘潭市</t>
  </si>
  <si>
    <t>湘潭市合计</t>
  </si>
  <si>
    <t>湘潭县</t>
  </si>
  <si>
    <t>紫荆山水库灌区</t>
  </si>
  <si>
    <t>湘乡市</t>
  </si>
  <si>
    <t>桃林水库灌区</t>
  </si>
  <si>
    <t>衡阳市</t>
  </si>
  <si>
    <t>衡阳市合计</t>
  </si>
  <si>
    <t>耒阳市</t>
  </si>
  <si>
    <t>凉水冲灌区</t>
  </si>
  <si>
    <t>邵阳市</t>
  </si>
  <si>
    <t>邵阳市合计</t>
  </si>
  <si>
    <t>邵阳县</t>
  </si>
  <si>
    <t>金江水库灌区</t>
  </si>
  <si>
    <t>武冈市</t>
  </si>
  <si>
    <t>威溪灌区</t>
  </si>
  <si>
    <t>岳阳市</t>
  </si>
  <si>
    <t>岳阳市合计</t>
  </si>
  <si>
    <t>君山区</t>
  </si>
  <si>
    <t>君山垸灌区</t>
  </si>
  <si>
    <t>湘阴县</t>
  </si>
  <si>
    <t>赛美灌区</t>
  </si>
  <si>
    <t>常德市</t>
  </si>
  <si>
    <t>常德市合计</t>
  </si>
  <si>
    <t>桃源县</t>
  </si>
  <si>
    <t>王家湾灌区</t>
  </si>
  <si>
    <t>澧县</t>
  </si>
  <si>
    <t>山门太青水库灌区</t>
  </si>
  <si>
    <t>张家界市</t>
  </si>
  <si>
    <t>张家界市合计</t>
  </si>
  <si>
    <t>桑植县</t>
  </si>
  <si>
    <t>罗峪灌区</t>
  </si>
  <si>
    <t>益阳市</t>
  </si>
  <si>
    <t>益阳市合计</t>
  </si>
  <si>
    <t>桃江县</t>
  </si>
  <si>
    <t>碧螺灌区</t>
  </si>
  <si>
    <t>双牌县</t>
  </si>
  <si>
    <t>向阳灌区</t>
  </si>
  <si>
    <t>祁阳县</t>
  </si>
  <si>
    <t>龙江桥灌区</t>
  </si>
  <si>
    <t>郴州市</t>
  </si>
  <si>
    <t>郴州市合计</t>
  </si>
  <si>
    <t>宜章县</t>
  </si>
  <si>
    <t>黄沙溪水库灌区</t>
  </si>
  <si>
    <t>永兴县</t>
  </si>
  <si>
    <t>黄口堰水库灌区</t>
  </si>
  <si>
    <t>娄底市</t>
  </si>
  <si>
    <t>娄底市合计</t>
  </si>
  <si>
    <t>双峰县</t>
  </si>
  <si>
    <t>群力灌区</t>
  </si>
  <si>
    <t>新化县</t>
  </si>
  <si>
    <t>半山灌区</t>
  </si>
  <si>
    <t>怀化市</t>
  </si>
  <si>
    <t>怀化市合计</t>
  </si>
  <si>
    <t>鹤城区</t>
  </si>
  <si>
    <t>红岩泵站灌区</t>
  </si>
  <si>
    <t>湘西土家族苗族自治州</t>
  </si>
  <si>
    <t>湘西土家族苗族自治州合计</t>
  </si>
  <si>
    <t>凤凰县</t>
  </si>
  <si>
    <t>龙塘河中型灌区</t>
  </si>
  <si>
    <r>
      <rPr>
        <b/>
        <sz val="9"/>
        <rFont val="Times New Roman"/>
        <family val="1"/>
      </rPr>
      <t>市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州</t>
    </r>
  </si>
  <si>
    <r>
      <rPr>
        <b/>
        <sz val="9"/>
        <rFont val="Times New Roman"/>
        <family val="1"/>
      </rPr>
      <t>总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计</t>
    </r>
  </si>
  <si>
    <t>市本级及所辖区小计</t>
  </si>
  <si>
    <t>芦淞区</t>
  </si>
  <si>
    <t>荷塘区</t>
  </si>
  <si>
    <t>石峰区</t>
  </si>
  <si>
    <t>省直管县市小计</t>
  </si>
  <si>
    <t>茶陵县</t>
  </si>
  <si>
    <t>炎陵县</t>
  </si>
  <si>
    <t>南岳区</t>
  </si>
  <si>
    <t>衡南县</t>
  </si>
  <si>
    <t>常宁市</t>
  </si>
  <si>
    <t>双清区</t>
  </si>
  <si>
    <t>大祥区</t>
  </si>
  <si>
    <t>邵东县</t>
  </si>
  <si>
    <t>屈原区</t>
  </si>
  <si>
    <t>安乡县</t>
  </si>
  <si>
    <t>永定区</t>
  </si>
  <si>
    <t>大通湖区</t>
  </si>
  <si>
    <t>安化县</t>
  </si>
  <si>
    <t>金洞管理区</t>
  </si>
  <si>
    <t>蓝山县</t>
  </si>
  <si>
    <t>新田县</t>
  </si>
  <si>
    <t>汝城县</t>
  </si>
  <si>
    <t>安仁县</t>
  </si>
  <si>
    <t>沅陵县</t>
  </si>
  <si>
    <t>辰溪县</t>
  </si>
  <si>
    <t>麻阳县</t>
  </si>
  <si>
    <t>洪江市</t>
  </si>
  <si>
    <t>通道县</t>
  </si>
  <si>
    <t>保靖县</t>
  </si>
  <si>
    <t>古丈县</t>
  </si>
  <si>
    <t>龙山县</t>
  </si>
  <si>
    <r>
      <rPr>
        <b/>
        <sz val="9"/>
        <rFont val="Times New Roman"/>
        <family val="1"/>
      </rPr>
      <t>项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目</t>
    </r>
  </si>
  <si>
    <r>
      <rPr>
        <sz val="9"/>
        <rFont val="Times New Roman"/>
        <family val="1"/>
      </rPr>
      <t>洞庭湖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一河一策</t>
    </r>
    <r>
      <rPr>
        <sz val="9"/>
        <rFont val="Times New Roman"/>
        <family val="1"/>
      </rPr>
      <t>”</t>
    </r>
    <r>
      <rPr>
        <sz val="9"/>
        <rFont val="宋体"/>
        <charset val="134"/>
      </rPr>
      <t>方案编制</t>
    </r>
  </si>
  <si>
    <r>
      <rPr>
        <sz val="9"/>
        <rFont val="Times New Roman"/>
        <family val="1"/>
      </rPr>
      <t>湘江、沅水干流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一河一策</t>
    </r>
    <r>
      <rPr>
        <sz val="9"/>
        <rFont val="Times New Roman"/>
        <family val="1"/>
      </rPr>
      <t>”</t>
    </r>
    <r>
      <rPr>
        <sz val="9"/>
        <rFont val="宋体"/>
        <charset val="134"/>
      </rPr>
      <t>方案编制</t>
    </r>
  </si>
  <si>
    <t>河长制信息管理平台建设</t>
  </si>
  <si>
    <t>河长制宣传</t>
  </si>
  <si>
    <t>河长制关键技术研究</t>
  </si>
  <si>
    <t>四水干流及洞庭湖河湖管理信息平台及数据库建设</t>
  </si>
  <si>
    <t>四水干流及洞庭湖岸线保护与利用规划编制</t>
  </si>
  <si>
    <t>四水干流及洞庭湖水域岸线遥感动态监测</t>
  </si>
  <si>
    <t>河道采砂规划编制</t>
  </si>
  <si>
    <t>河道保洁监控系统运行维护</t>
  </si>
  <si>
    <t>巡查船年度运行维护</t>
  </si>
  <si>
    <r>
      <rPr>
        <sz val="9"/>
        <rFont val="Times New Roman"/>
        <family val="1"/>
      </rPr>
      <t>资水干流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一河一策</t>
    </r>
    <r>
      <rPr>
        <sz val="9"/>
        <rFont val="Times New Roman"/>
        <family val="1"/>
      </rPr>
      <t>”</t>
    </r>
    <r>
      <rPr>
        <sz val="9"/>
        <rFont val="宋体"/>
        <charset val="134"/>
      </rPr>
      <t>方案编制</t>
    </r>
  </si>
  <si>
    <t>河湖日常巡查监管</t>
  </si>
  <si>
    <t>湖南省水利水电科学研究院</t>
  </si>
  <si>
    <t>河长制技术支撑专项工作经费</t>
  </si>
  <si>
    <r>
      <rPr>
        <sz val="9"/>
        <rFont val="Times New Roman"/>
        <family val="1"/>
      </rPr>
      <t>澧水干流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一河一策</t>
    </r>
    <r>
      <rPr>
        <sz val="9"/>
        <rFont val="Times New Roman"/>
        <family val="1"/>
      </rPr>
      <t>”</t>
    </r>
    <r>
      <rPr>
        <sz val="9"/>
        <rFont val="宋体"/>
        <charset val="134"/>
      </rPr>
      <t>方案编制</t>
    </r>
  </si>
  <si>
    <t>二、市州合计</t>
  </si>
  <si>
    <t>河长制工作经费</t>
  </si>
  <si>
    <t>河道管理工作经费</t>
  </si>
  <si>
    <t>省管河道划界专项经费</t>
  </si>
  <si>
    <t>高新区河长制工作经费</t>
  </si>
  <si>
    <t>长沙县</t>
  </si>
  <si>
    <t>河湖管护体制机制创新试点</t>
  </si>
  <si>
    <t>雨花区</t>
  </si>
  <si>
    <t>芙蓉区</t>
  </si>
  <si>
    <t>天心区</t>
  </si>
  <si>
    <t>岳麓区</t>
  </si>
  <si>
    <t>开福区</t>
  </si>
  <si>
    <t>河道划界试点</t>
  </si>
  <si>
    <t>云龙示范区河长制工作经费</t>
  </si>
  <si>
    <t>天元区</t>
  </si>
  <si>
    <t>株洲县</t>
  </si>
  <si>
    <t>高新区管委会河长制工作经费</t>
  </si>
  <si>
    <t>昭山示范区管委会河长制工作经费</t>
  </si>
  <si>
    <t>九华经开区管委会河长制工作经费</t>
  </si>
  <si>
    <t>雨湖区</t>
  </si>
  <si>
    <t>岳塘区</t>
  </si>
  <si>
    <r>
      <rPr>
        <sz val="9"/>
        <rFont val="Times New Roman"/>
        <family val="1"/>
      </rPr>
      <t>湘潭县</t>
    </r>
    <r>
      <rPr>
        <sz val="9"/>
        <rFont val="Times New Roman"/>
        <family val="1"/>
      </rPr>
      <t xml:space="preserve"> </t>
    </r>
  </si>
  <si>
    <t>韶山市</t>
  </si>
  <si>
    <t>珠晖区</t>
  </si>
  <si>
    <t>雁峰区</t>
  </si>
  <si>
    <t>石鼓区</t>
  </si>
  <si>
    <t>蒸湘区</t>
  </si>
  <si>
    <r>
      <rPr>
        <sz val="9"/>
        <rFont val="Times New Roman"/>
        <family val="1"/>
      </rPr>
      <t>衡南县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</si>
  <si>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衡阳县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</si>
  <si>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小计</t>
    </r>
  </si>
  <si>
    <r>
      <rPr>
        <sz val="9"/>
        <rFont val="Times New Roman"/>
        <family val="1"/>
      </rPr>
      <t>衡山县</t>
    </r>
    <r>
      <rPr>
        <sz val="9"/>
        <rFont val="Times New Roman"/>
        <family val="1"/>
      </rPr>
      <t xml:space="preserve">          </t>
    </r>
  </si>
  <si>
    <t>衡东县</t>
  </si>
  <si>
    <r>
      <rPr>
        <sz val="9"/>
        <rFont val="Times New Roman"/>
        <family val="1"/>
      </rPr>
      <t>常宁市</t>
    </r>
    <r>
      <rPr>
        <sz val="9"/>
        <rFont val="Times New Roman"/>
        <family val="1"/>
      </rPr>
      <t xml:space="preserve">          </t>
    </r>
  </si>
  <si>
    <t>祁东县</t>
  </si>
  <si>
    <t>北塔区</t>
  </si>
  <si>
    <r>
      <rPr>
        <sz val="9"/>
        <rFont val="Times New Roman"/>
        <family val="1"/>
      </rPr>
      <t>邵东县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</si>
  <si>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新邵县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</si>
  <si>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隆回县</t>
    </r>
    <r>
      <rPr>
        <sz val="9"/>
        <rFont val="Times New Roman"/>
        <family val="1"/>
      </rPr>
      <t xml:space="preserve">          </t>
    </r>
  </si>
  <si>
    <t>洞口县</t>
  </si>
  <si>
    <t>新宁县</t>
  </si>
  <si>
    <t>城步县</t>
  </si>
  <si>
    <t>绥宁县</t>
  </si>
  <si>
    <t>经开区河长制工作经费</t>
  </si>
  <si>
    <t>南湖新区河长制工作经费</t>
  </si>
  <si>
    <t>岳阳楼区</t>
  </si>
  <si>
    <t>云溪区</t>
  </si>
  <si>
    <t>汨罗市</t>
  </si>
  <si>
    <t>采砂船舶数字化监控系统终端设施建设</t>
  </si>
  <si>
    <t>平江县</t>
  </si>
  <si>
    <t>河道管理工作经费、采砂船舶数字化监控系统终端设施建设</t>
  </si>
  <si>
    <t>临湘市</t>
  </si>
  <si>
    <t>华容县</t>
  </si>
  <si>
    <t>岳阳县</t>
  </si>
  <si>
    <t>河道管理工作经费、采砂船舶数字化监控系统建设</t>
  </si>
  <si>
    <t>西洞庭管理区河长制工作经费</t>
  </si>
  <si>
    <t>西湖管理区河长制工作经费</t>
  </si>
  <si>
    <t>柳叶湖旅游度假区河长制工作经费</t>
  </si>
  <si>
    <t>桃花源旅游管理区河长制工作经费</t>
  </si>
  <si>
    <t>武陵区</t>
  </si>
  <si>
    <t>鼎城区</t>
  </si>
  <si>
    <t>津市市</t>
  </si>
  <si>
    <t>汉寿县</t>
  </si>
  <si>
    <t>临澧县</t>
  </si>
  <si>
    <t>石门县</t>
  </si>
  <si>
    <r>
      <rPr>
        <sz val="9"/>
        <rFont val="Times New Roman"/>
        <family val="1"/>
      </rPr>
      <t>永定区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</si>
  <si>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武陵源区</t>
    </r>
    <r>
      <rPr>
        <sz val="9"/>
        <rFont val="Times New Roman"/>
        <family val="1"/>
      </rPr>
      <t xml:space="preserve">        </t>
    </r>
  </si>
  <si>
    <r>
      <rPr>
        <sz val="9"/>
        <rFont val="Times New Roman"/>
        <family val="1"/>
      </rPr>
      <t>慈利县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</si>
  <si>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桑植县</t>
    </r>
    <r>
      <rPr>
        <sz val="9"/>
        <rFont val="Times New Roman"/>
        <family val="1"/>
      </rPr>
      <t xml:space="preserve">          </t>
    </r>
  </si>
  <si>
    <t>河道管理工作经费、河道采砂监控系统管理平台</t>
  </si>
  <si>
    <t>大通湖区河长制工作经费</t>
  </si>
  <si>
    <t>资阳区</t>
  </si>
  <si>
    <t>赫山区</t>
  </si>
  <si>
    <r>
      <rPr>
        <sz val="9"/>
        <rFont val="Times New Roman"/>
        <family val="1"/>
      </rPr>
      <t>沅江市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</si>
  <si>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南县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</si>
  <si>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桃江县</t>
    </r>
    <r>
      <rPr>
        <sz val="9"/>
        <rFont val="Times New Roman"/>
        <family val="1"/>
      </rPr>
      <t xml:space="preserve">         </t>
    </r>
  </si>
  <si>
    <t>回龙圩管理区河长制工作经费</t>
  </si>
  <si>
    <t>金洞管理区河长制工作经费</t>
  </si>
  <si>
    <r>
      <rPr>
        <sz val="9"/>
        <rFont val="Times New Roman"/>
        <family val="1"/>
      </rPr>
      <t>零陵区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</si>
  <si>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冷水滩区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</si>
  <si>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东安县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</si>
  <si>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道县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</si>
  <si>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宁远县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</si>
  <si>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江永县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</si>
  <si>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江华县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</si>
  <si>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蓝山县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</si>
  <si>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新田县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</si>
  <si>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双牌县</t>
    </r>
    <r>
      <rPr>
        <sz val="9"/>
        <rFont val="Times New Roman"/>
        <family val="1"/>
      </rPr>
      <t xml:space="preserve">          </t>
    </r>
  </si>
  <si>
    <r>
      <rPr>
        <sz val="9"/>
        <rFont val="Times New Roman"/>
        <family val="1"/>
      </rPr>
      <t>祁阳县</t>
    </r>
    <r>
      <rPr>
        <sz val="9"/>
        <rFont val="Times New Roman"/>
        <family val="1"/>
      </rPr>
      <t xml:space="preserve">          </t>
    </r>
  </si>
  <si>
    <t>河道划界专项经费</t>
  </si>
  <si>
    <t>北湖区</t>
  </si>
  <si>
    <t>苏仙区</t>
  </si>
  <si>
    <t>资兴市</t>
  </si>
  <si>
    <r>
      <rPr>
        <sz val="9"/>
        <rFont val="Times New Roman"/>
        <family val="1"/>
      </rPr>
      <t>桂阳县</t>
    </r>
    <r>
      <rPr>
        <sz val="9"/>
        <rFont val="Times New Roman"/>
        <family val="1"/>
      </rPr>
      <t xml:space="preserve">          </t>
    </r>
  </si>
  <si>
    <t>嘉禾县</t>
  </si>
  <si>
    <t>临武县</t>
  </si>
  <si>
    <t>桂东县</t>
  </si>
  <si>
    <r>
      <rPr>
        <sz val="9"/>
        <rFont val="Times New Roman"/>
        <family val="1"/>
      </rPr>
      <t>娄星区</t>
    </r>
    <r>
      <rPr>
        <sz val="9"/>
        <rFont val="Times New Roman"/>
        <family val="1"/>
      </rPr>
      <t xml:space="preserve">          </t>
    </r>
  </si>
  <si>
    <t>涟源市</t>
  </si>
  <si>
    <t>冷水江市</t>
  </si>
  <si>
    <r>
      <rPr>
        <sz val="9"/>
        <rFont val="Times New Roman"/>
        <family val="1"/>
      </rPr>
      <t>双峰县</t>
    </r>
    <r>
      <rPr>
        <sz val="9"/>
        <rFont val="Times New Roman"/>
        <family val="1"/>
      </rPr>
      <t xml:space="preserve">          </t>
    </r>
  </si>
  <si>
    <r>
      <rPr>
        <b/>
        <sz val="9"/>
        <rFont val="Times New Roman"/>
        <family val="1"/>
      </rPr>
      <t>怀化市</t>
    </r>
    <r>
      <rPr>
        <b/>
        <sz val="9"/>
        <rFont val="Times New Roman"/>
        <family val="1"/>
      </rPr>
      <t xml:space="preserve">  </t>
    </r>
  </si>
  <si>
    <r>
      <rPr>
        <sz val="9"/>
        <rFont val="Times New Roman"/>
        <family val="1"/>
      </rPr>
      <t>溆浦县</t>
    </r>
    <r>
      <rPr>
        <sz val="9"/>
        <rFont val="Times New Roman"/>
        <family val="1"/>
      </rPr>
      <t xml:space="preserve">          </t>
    </r>
  </si>
  <si>
    <t>新晃县</t>
  </si>
  <si>
    <t>芷江县</t>
  </si>
  <si>
    <t>中方县</t>
  </si>
  <si>
    <t>洪江区</t>
  </si>
  <si>
    <t>会同县</t>
  </si>
  <si>
    <t>靖州县</t>
  </si>
  <si>
    <t>湘西苗族土家族自治州</t>
  </si>
  <si>
    <t>湘西苗族土家族自治州合计</t>
  </si>
  <si>
    <t>州本级</t>
  </si>
  <si>
    <t>吉首市</t>
  </si>
  <si>
    <t>泸溪县</t>
  </si>
  <si>
    <t>花垣县</t>
  </si>
  <si>
    <t>永顺县</t>
  </si>
  <si>
    <t>市州</t>
  </si>
  <si>
    <t>2017年重点水利项目前期费安排表</t>
    <phoneticPr fontId="24" type="noConversion"/>
  </si>
  <si>
    <t>附件1</t>
    <phoneticPr fontId="24" type="noConversion"/>
  </si>
  <si>
    <t>附件2</t>
    <phoneticPr fontId="24" type="noConversion"/>
  </si>
  <si>
    <t>2017年中型灌区节水改造项目省级补助资金安排表</t>
    <phoneticPr fontId="24" type="noConversion"/>
  </si>
  <si>
    <t>附件3</t>
    <phoneticPr fontId="24" type="noConversion"/>
  </si>
  <si>
    <r>
      <rPr>
        <b/>
        <sz val="14"/>
        <rFont val="宋体"/>
        <family val="3"/>
        <charset val="134"/>
      </rPr>
      <t>附件</t>
    </r>
    <r>
      <rPr>
        <b/>
        <sz val="14"/>
        <rFont val="Times New Roman"/>
        <family val="1"/>
      </rPr>
      <t>4</t>
    </r>
    <phoneticPr fontId="24" type="noConversion"/>
  </si>
  <si>
    <t>2017年湖南省重点险工险段处置第二批省级补助安排表</t>
    <phoneticPr fontId="24" type="noConversion"/>
  </si>
  <si>
    <r>
      <rPr>
        <b/>
        <sz val="14"/>
        <rFont val="宋体"/>
        <family val="3"/>
        <charset val="134"/>
      </rPr>
      <t>附件</t>
    </r>
    <r>
      <rPr>
        <b/>
        <sz val="14"/>
        <rFont val="Times New Roman"/>
        <family val="1"/>
      </rPr>
      <t>5</t>
    </r>
    <phoneticPr fontId="24" type="noConversion"/>
  </si>
  <si>
    <r>
      <rPr>
        <b/>
        <sz val="14"/>
        <rFont val="宋体"/>
        <family val="3"/>
        <charset val="134"/>
      </rPr>
      <t>附件</t>
    </r>
    <r>
      <rPr>
        <b/>
        <sz val="14"/>
        <rFont val="Times New Roman"/>
        <family val="1"/>
      </rPr>
      <t>6</t>
    </r>
    <phoneticPr fontId="24" type="noConversion"/>
  </si>
  <si>
    <t>二、省直合计</t>
    <phoneticPr fontId="24" type="noConversion"/>
  </si>
  <si>
    <t>一、省直合计</t>
    <phoneticPr fontId="24" type="noConversion"/>
  </si>
  <si>
    <t>省水利厅合计</t>
    <phoneticPr fontId="24" type="noConversion"/>
  </si>
  <si>
    <t>浏阳市水务局</t>
    <phoneticPr fontId="24" type="noConversion"/>
  </si>
  <si>
    <r>
      <rPr>
        <sz val="9"/>
        <rFont val="宋体"/>
        <family val="3"/>
        <charset val="134"/>
      </rPr>
      <t>湖南</t>
    </r>
    <r>
      <rPr>
        <sz val="9"/>
        <rFont val="宋体"/>
        <charset val="134"/>
      </rPr>
      <t>省洞庭湖水利工程管理局</t>
    </r>
    <phoneticPr fontId="24" type="noConversion"/>
  </si>
  <si>
    <t>湖南省双牌水库管理局</t>
    <phoneticPr fontId="24" type="noConversion"/>
  </si>
  <si>
    <t>附件4</t>
    <phoneticPr fontId="24" type="noConversion"/>
  </si>
  <si>
    <t>附件5</t>
    <phoneticPr fontId="24" type="noConversion"/>
  </si>
  <si>
    <t>附件6</t>
    <phoneticPr fontId="24" type="noConversion"/>
  </si>
  <si>
    <t>备注</t>
    <phoneticPr fontId="24" type="noConversion"/>
  </si>
  <si>
    <t>用于精准扶贫</t>
    <phoneticPr fontId="24" type="noConversion"/>
  </si>
  <si>
    <r>
      <rPr>
        <b/>
        <sz val="9"/>
        <rFont val="宋体"/>
        <family val="3"/>
        <charset val="134"/>
      </rPr>
      <t>备注</t>
    </r>
    <phoneticPr fontId="24" type="noConversion"/>
  </si>
  <si>
    <r>
      <t xml:space="preserve">市  </t>
    </r>
    <r>
      <rPr>
        <b/>
        <sz val="10"/>
        <rFont val="宋体"/>
        <family val="3"/>
        <charset val="134"/>
      </rPr>
      <t>州</t>
    </r>
  </si>
  <si>
    <r>
      <rPr>
        <b/>
        <sz val="10"/>
        <rFont val="宋体"/>
        <family val="3"/>
        <charset val="134"/>
      </rPr>
      <t>备注</t>
    </r>
    <phoneticPr fontId="24" type="noConversion"/>
  </si>
  <si>
    <r>
      <t xml:space="preserve">总  </t>
    </r>
    <r>
      <rPr>
        <b/>
        <sz val="10"/>
        <rFont val="宋体"/>
        <family val="3"/>
        <charset val="134"/>
      </rPr>
      <t>计</t>
    </r>
  </si>
  <si>
    <t>用于精准扶贫</t>
    <phoneticPr fontId="24" type="noConversion"/>
  </si>
  <si>
    <t>湘西土家族苗族自治州合计</t>
    <phoneticPr fontId="24" type="noConversion"/>
  </si>
  <si>
    <t>湘西土家族
苗族自治州</t>
    <phoneticPr fontId="24" type="noConversion"/>
  </si>
  <si>
    <t>河道管理工作经费</t>
    <phoneticPr fontId="24" type="noConversion"/>
  </si>
  <si>
    <t>2017年中型灌区节水改造项目省级补助</t>
    <phoneticPr fontId="24" type="noConversion"/>
  </si>
  <si>
    <t>2017年重点水利项目前期费</t>
    <phoneticPr fontId="24" type="noConversion"/>
  </si>
  <si>
    <t>2017年湖南省重点险工险段处置第二批省级补助</t>
    <phoneticPr fontId="24" type="noConversion"/>
  </si>
  <si>
    <t>2017年度全省河道管理及河长制工作经费</t>
    <phoneticPr fontId="24" type="noConversion"/>
  </si>
  <si>
    <t>金额
（万元）</t>
    <phoneticPr fontId="24" type="noConversion"/>
  </si>
  <si>
    <t>金额（万元）</t>
    <phoneticPr fontId="24" type="noConversion"/>
  </si>
  <si>
    <t>金额</t>
    <phoneticPr fontId="24" type="noConversion"/>
  </si>
  <si>
    <t>湖南省河道湖泊中心（原湖南省水利厅综合事业局）</t>
    <phoneticPr fontId="24" type="noConversion"/>
  </si>
  <si>
    <t>2017年新增省级财政预算部分水利资金安排汇总表</t>
    <phoneticPr fontId="24" type="noConversion"/>
  </si>
  <si>
    <t>2017年度全省河道管理及河长制工作经费安排表</t>
    <phoneticPr fontId="24" type="noConversion"/>
  </si>
  <si>
    <t>中小河流水文监测系统水文巡测基地建设资金安排表</t>
    <phoneticPr fontId="24" type="noConversion"/>
  </si>
  <si>
    <t>湖南省2017年水利援疆援藏、水利建设维护资金安排表</t>
    <phoneticPr fontId="24" type="noConversion"/>
  </si>
  <si>
    <t>附件7</t>
  </si>
  <si>
    <t>合  计</t>
    <phoneticPr fontId="24" type="noConversion"/>
  </si>
  <si>
    <t>附件7</t>
    <phoneticPr fontId="45" type="noConversion"/>
  </si>
  <si>
    <t>湖南省2017年水利援疆援藏、水利建设维护资金安排表</t>
    <phoneticPr fontId="45" type="noConversion"/>
  </si>
  <si>
    <t>项  目</t>
  </si>
  <si>
    <t>总计</t>
  </si>
  <si>
    <t>水利建设维护</t>
  </si>
  <si>
    <r>
      <t>长县水〔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90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万元；长县水〔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46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59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91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万元；长县水〔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83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</t>
    </r>
  </si>
  <si>
    <r>
      <t>望水发〔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155</t>
    </r>
    <r>
      <rPr>
        <sz val="9"/>
        <rFont val="宋体"/>
        <family val="3"/>
        <charset val="134"/>
      </rPr>
      <t>号、望水字〔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154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</si>
  <si>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天农水〔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</si>
  <si>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岳水字〔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</si>
  <si>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浏水政字〔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81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万元；浏水政字〔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40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51</t>
    </r>
    <r>
      <rPr>
        <sz val="9"/>
        <rFont val="宋体"/>
        <family val="3"/>
        <charset val="134"/>
      </rPr>
      <t>号、57号、</t>
    </r>
    <r>
      <rPr>
        <sz val="9"/>
        <rFont val="Times New Roman"/>
        <family val="1"/>
      </rPr>
      <t>62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69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78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万元；浏水政字〔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83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万元；浏水政字〔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79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</si>
  <si>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宁财办呈字〔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万元；宁水字〔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44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116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176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177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178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179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180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181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182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万元；宁水字〔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115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万元；宁财办呈字〔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211</t>
    </r>
    <r>
      <rPr>
        <sz val="9"/>
        <rFont val="宋体"/>
        <family val="3"/>
        <charset val="134"/>
      </rPr>
      <t>号、宁水字〔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174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</si>
  <si>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株天水字〔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25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</si>
  <si>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株县水利报〔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18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</si>
  <si>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醴水〔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47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68</t>
    </r>
    <r>
      <rPr>
        <sz val="9"/>
        <rFont val="宋体"/>
        <family val="3"/>
        <charset val="134"/>
      </rPr>
      <t>号、89号、</t>
    </r>
    <r>
      <rPr>
        <sz val="9"/>
        <rFont val="Times New Roman"/>
        <family val="1"/>
      </rPr>
      <t>101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万元；株水〔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98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</si>
  <si>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株水〔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号，攸水〔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73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76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79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94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万元；株水〔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96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97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</si>
  <si>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株水〔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102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</si>
  <si>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潭雨水〔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76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</si>
  <si>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湘水利〔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65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50</t>
    </r>
    <r>
      <rPr>
        <sz val="9"/>
        <rFont val="宋体"/>
        <family val="3"/>
        <charset val="134"/>
      </rPr>
      <t>万元；湘水利〔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134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万元；湘水利〔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81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135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万元；湘水利〔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102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103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104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132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</si>
  <si>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韶水报〔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59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</si>
  <si>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衡水利〔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</si>
  <si>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衡水利〔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112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</si>
  <si>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南水〔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107</t>
    </r>
    <r>
      <rPr>
        <sz val="9"/>
        <rFont val="宋体"/>
        <family val="3"/>
        <charset val="134"/>
      </rPr>
      <t>号，衡水利〔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114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万元；衡水利〔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111</t>
    </r>
    <r>
      <rPr>
        <sz val="9"/>
        <rFont val="宋体"/>
        <family val="3"/>
        <charset val="134"/>
      </rPr>
      <t>号，南水〔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33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87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</t>
    </r>
  </si>
  <si>
    <t>衡阳县</t>
  </si>
  <si>
    <r>
      <t>蒸水字〔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46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52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万元；衡水利〔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109</t>
    </r>
    <r>
      <rPr>
        <sz val="9"/>
        <rFont val="宋体"/>
        <family val="3"/>
        <charset val="134"/>
      </rPr>
      <t>号，蒸水字〔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26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51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万元；蒸财农〔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</si>
  <si>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t>衡山县</t>
  </si>
  <si>
    <r>
      <t>衡水利〔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115</t>
    </r>
    <r>
      <rPr>
        <sz val="9"/>
        <rFont val="宋体"/>
        <family val="3"/>
        <charset val="134"/>
      </rPr>
      <t>号，山水利〔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24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59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66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</si>
  <si>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东水利〔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125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万元；衡水利〔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</si>
  <si>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常水〔2017〕46号50万元；衡水利〔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74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</si>
  <si>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衡祁报〔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59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万元；衡祁报〔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60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万元</t>
    </r>
  </si>
  <si>
    <r>
      <t>耒水请〔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33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</si>
  <si>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邵水字〔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72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78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万元；邵水计字〔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</si>
  <si>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t>新邵县</t>
  </si>
  <si>
    <r>
      <t>新水字〔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60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万元；邵水计字〔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</t>
    </r>
  </si>
  <si>
    <t>隆回县</t>
  </si>
  <si>
    <r>
      <t>隆水呈〔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</si>
  <si>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武水呈〔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103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万元；武水呈〔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137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</si>
  <si>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洞水字〔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46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万元；洞财农呈〔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</si>
  <si>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新财呈〔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154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</si>
  <si>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邵水呈〔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59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50</t>
    </r>
    <r>
      <rPr>
        <sz val="9"/>
        <rFont val="宋体"/>
        <family val="3"/>
        <charset val="134"/>
      </rPr>
      <t>万元；邵水呈〔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57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万元；邵水呈〔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58</t>
    </r>
    <r>
      <rPr>
        <sz val="9"/>
        <rFont val="宋体"/>
        <family val="3"/>
        <charset val="134"/>
      </rPr>
      <t>号、邵水计字〔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万元；邵水计字〔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13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14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</si>
  <si>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绥水务字〔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</si>
  <si>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岳市水务〔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284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</si>
  <si>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岳云水〔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71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</si>
  <si>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汨水字〔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23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68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71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万元；岳市水务〔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285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</si>
  <si>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平财农〔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14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27</t>
    </r>
    <r>
      <rPr>
        <sz val="9"/>
        <rFont val="宋体"/>
        <family val="3"/>
        <charset val="134"/>
      </rPr>
      <t>号共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万元；岳市水务〔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288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万元；平水报〔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</t>
    </r>
    <r>
      <rPr>
        <sz val="9"/>
        <rFont val="宋体"/>
        <family val="3"/>
        <charset val="134"/>
      </rPr>
      <t>号、岳市水务〔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289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万元；平水报〔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万元；平财报〔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</si>
  <si>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湘阴水务〔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83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万元；湘阴水务〔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42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万元；岳市水务〔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292</t>
    </r>
    <r>
      <rPr>
        <sz val="9"/>
        <rFont val="宋体"/>
        <family val="3"/>
        <charset val="134"/>
      </rPr>
      <t>号、湘阴财办〔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45</t>
    </r>
    <r>
      <rPr>
        <sz val="9"/>
        <rFont val="宋体"/>
        <family val="3"/>
        <charset val="134"/>
      </rPr>
      <t>号、湘阴水务发〔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26</t>
    </r>
    <r>
      <rPr>
        <sz val="9"/>
        <rFont val="宋体"/>
        <family val="3"/>
        <charset val="134"/>
      </rPr>
      <t>号，湘阴水务〔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48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73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90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105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万元；湘阴水务〔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36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63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77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106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万元；湘阴水务〔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</si>
  <si>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岳市水务〔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290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291</t>
    </r>
    <r>
      <rPr>
        <sz val="9"/>
        <rFont val="宋体"/>
        <family val="3"/>
        <charset val="134"/>
      </rPr>
      <t>号，华水利〔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116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117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万元；华财报〔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号、华水利〔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67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</si>
  <si>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岳市水务〔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298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万元；岳县水局〔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38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43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46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68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万元；岳市水务〔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286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287</t>
    </r>
    <r>
      <rPr>
        <sz val="9"/>
        <rFont val="宋体"/>
        <family val="3"/>
        <charset val="134"/>
      </rPr>
      <t>号，岳县财函〔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76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</si>
  <si>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常水报〔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50</t>
    </r>
    <r>
      <rPr>
        <sz val="9"/>
        <rFont val="宋体"/>
        <family val="3"/>
        <charset val="134"/>
      </rPr>
      <t>万元；常鼎水利字〔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49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50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万元；常鼎水利字〔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43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44</t>
    </r>
    <r>
      <rPr>
        <sz val="9"/>
        <rFont val="宋体"/>
        <family val="3"/>
        <charset val="134"/>
      </rPr>
      <t>号，常鼎财报〔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183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万元；常鼎财报〔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186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</si>
  <si>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t>柳叶湖区</t>
  </si>
  <si>
    <r>
      <t>常水报〔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</si>
  <si>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津水〔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万元；津财〔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</si>
  <si>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汉水〔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71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50</t>
    </r>
    <r>
      <rPr>
        <sz val="9"/>
        <rFont val="宋体"/>
        <family val="3"/>
        <charset val="134"/>
      </rPr>
      <t>万元；常水报〔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125</t>
    </r>
    <r>
      <rPr>
        <sz val="9"/>
        <rFont val="宋体"/>
        <family val="3"/>
        <charset val="134"/>
      </rPr>
      <t>号、汉水〔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39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万元；常水报〔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126</t>
    </r>
    <r>
      <rPr>
        <sz val="9"/>
        <rFont val="宋体"/>
        <family val="3"/>
        <charset val="134"/>
      </rPr>
      <t>号，汉水〔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42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万元；汉水〔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28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59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77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85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89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万元；汉水〔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97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万元；常水报〔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121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</si>
  <si>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澧水报〔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24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69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万元；澧财〔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</t>
    </r>
  </si>
  <si>
    <r>
      <t>临水〔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万元；临水〔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60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万元；临水〔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57</t>
    </r>
    <r>
      <rPr>
        <sz val="9"/>
        <rFont val="宋体"/>
        <family val="3"/>
        <charset val="134"/>
      </rPr>
      <t>号，常水报〔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103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万元；临水〔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34</t>
    </r>
    <r>
      <rPr>
        <sz val="9"/>
        <rFont val="宋体"/>
        <family val="3"/>
        <charset val="134"/>
      </rPr>
      <t>号，常水报〔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123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</si>
  <si>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桃财〔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88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</t>
    </r>
  </si>
  <si>
    <r>
      <t>石水报〔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38</t>
    </r>
    <r>
      <rPr>
        <sz val="9"/>
        <rFont val="宋体"/>
        <family val="3"/>
        <charset val="134"/>
      </rPr>
      <t>号、石财呈〔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71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</si>
  <si>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张灌管报〔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01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</si>
  <si>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张水报〔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</t>
    </r>
  </si>
  <si>
    <t>慈利县</t>
  </si>
  <si>
    <r>
      <t>张水报〔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32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万元；慈水字〔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87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</si>
  <si>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张水报〔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50</t>
    </r>
    <r>
      <rPr>
        <sz val="9"/>
        <rFont val="宋体"/>
        <family val="3"/>
        <charset val="134"/>
      </rPr>
      <t>万元</t>
    </r>
  </si>
  <si>
    <r>
      <t>益水〔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71</t>
    </r>
    <r>
      <rPr>
        <sz val="9"/>
        <rFont val="宋体"/>
        <family val="3"/>
        <charset val="134"/>
      </rPr>
      <t>号，湘灌字〔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22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</si>
  <si>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益资水〔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115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</si>
  <si>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t>沅江市</t>
  </si>
  <si>
    <r>
      <t>沅水发〔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29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54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164</t>
    </r>
    <r>
      <rPr>
        <sz val="9"/>
        <rFont val="宋体"/>
        <family val="3"/>
        <charset val="134"/>
      </rPr>
      <t>号，沅水〔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66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110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112</t>
    </r>
    <r>
      <rPr>
        <sz val="9"/>
        <rFont val="宋体"/>
        <family val="3"/>
        <charset val="134"/>
      </rPr>
      <t>号、113号、</t>
    </r>
    <r>
      <rPr>
        <sz val="9"/>
        <rFont val="Times New Roman"/>
        <family val="1"/>
      </rPr>
      <t>114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120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180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181</t>
    </r>
    <r>
      <rPr>
        <sz val="9"/>
        <rFont val="宋体"/>
        <family val="3"/>
        <charset val="134"/>
      </rPr>
      <t>号、205号、</t>
    </r>
    <r>
      <rPr>
        <sz val="9"/>
        <rFont val="Times New Roman"/>
        <family val="1"/>
      </rPr>
      <t>223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万元；沅水〔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222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万元；沅财农〔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</si>
  <si>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t>南县</t>
  </si>
  <si>
    <r>
      <t>南水报〔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71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89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113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万元；南水发〔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</si>
  <si>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桃水〔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125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</t>
    </r>
  </si>
  <si>
    <r>
      <t>安水〔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万元；安水〔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85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</si>
  <si>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永水计财〔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</t>
    </r>
  </si>
  <si>
    <r>
      <t>郴水〔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</t>
    </r>
  </si>
  <si>
    <r>
      <t>嘉水字〔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134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</si>
  <si>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汝水〔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64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</si>
  <si>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宜水〔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43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万元</t>
    </r>
  </si>
  <si>
    <r>
      <t>资水〔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</si>
  <si>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t>娄星区</t>
  </si>
  <si>
    <r>
      <t>娄水〔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193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</t>
    </r>
  </si>
  <si>
    <r>
      <t>涟水〔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128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万元；涟财农呈〔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167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</si>
  <si>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双水〔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78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102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万元；双水〔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59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万元；双水〔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83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88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万元；双财农〔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300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301</t>
    </r>
    <r>
      <rPr>
        <sz val="9"/>
        <rFont val="宋体"/>
        <family val="3"/>
        <charset val="134"/>
      </rPr>
      <t>号，娄水呈〔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18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</si>
  <si>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娄水呈〔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号10万元；娄水呈〔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</si>
  <si>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沅水利〔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52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万元；沅水利〔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53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</si>
  <si>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辰水利〔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59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</t>
    </r>
  </si>
  <si>
    <t>溆浦县</t>
  </si>
  <si>
    <r>
      <t>溆水发〔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万元；溆水发〔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万元；溆水发〔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</si>
  <si>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麻水报〔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134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60</t>
    </r>
    <r>
      <rPr>
        <sz val="9"/>
        <rFont val="宋体"/>
        <family val="3"/>
        <charset val="134"/>
      </rPr>
      <t>万元；麻水报〔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136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</si>
  <si>
    <r>
      <t>芷水请〔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</si>
  <si>
    <r>
      <t>中方水字〔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67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万元</t>
    </r>
  </si>
  <si>
    <r>
      <t>通水建〔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万元</t>
    </r>
  </si>
  <si>
    <r>
      <t>州水〔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88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万元</t>
    </r>
  </si>
  <si>
    <r>
      <t>泸水〔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55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万元</t>
    </r>
  </si>
  <si>
    <t>厅本级</t>
  </si>
  <si>
    <t>援疆援藏对口支援经费</t>
  </si>
  <si>
    <t>西洞庭管理区</t>
    <phoneticPr fontId="24" type="noConversion"/>
  </si>
  <si>
    <t>宁乡市</t>
    <phoneticPr fontId="24" type="noConversion"/>
  </si>
  <si>
    <t>母山基地运行管护</t>
    <phoneticPr fontId="24" type="noConversion"/>
  </si>
  <si>
    <t>湖南省防汛抗旱物资储备中心</t>
    <phoneticPr fontId="24" type="noConversion"/>
  </si>
  <si>
    <t>河道管理工作经费、河道采砂监控系统管理平台</t>
    <phoneticPr fontId="24" type="noConversion"/>
  </si>
  <si>
    <t>资金
（万元）</t>
    <phoneticPr fontId="24" type="noConversion"/>
  </si>
  <si>
    <t>省水利厅</t>
    <phoneticPr fontId="24" type="noConversion"/>
  </si>
  <si>
    <t>省水利厅合计</t>
    <phoneticPr fontId="24" type="noConversion"/>
  </si>
  <si>
    <t>长沙水文水资源勘测局</t>
    <phoneticPr fontId="24" type="noConversion"/>
  </si>
  <si>
    <r>
      <rPr>
        <b/>
        <sz val="11"/>
        <color theme="1"/>
        <rFont val="宋体"/>
        <family val="3"/>
        <charset val="134"/>
      </rPr>
      <t>备注</t>
    </r>
    <phoneticPr fontId="24" type="noConversion"/>
  </si>
  <si>
    <t>备  注</t>
    <phoneticPr fontId="45" type="noConversion"/>
  </si>
  <si>
    <t>宁乡市</t>
    <phoneticPr fontId="45" type="noConversion"/>
  </si>
  <si>
    <r>
      <t>潭水申发〔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50</t>
    </r>
    <r>
      <rPr>
        <sz val="9"/>
        <rFont val="宋体"/>
        <family val="3"/>
        <charset val="134"/>
      </rPr>
      <t>万元；潭水申发〔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12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13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</t>
    </r>
    <phoneticPr fontId="45" type="noConversion"/>
  </si>
  <si>
    <r>
      <t>鹤水〔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113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万元；鹤水〔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117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  <phoneticPr fontId="45" type="noConversion"/>
  </si>
  <si>
    <t>二、省直合计</t>
    <phoneticPr fontId="45" type="noConversion"/>
  </si>
  <si>
    <r>
      <t>益赫水〔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14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56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68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71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95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101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102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万元；益赫财农〔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88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234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255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257</t>
    </r>
    <r>
      <rPr>
        <sz val="9"/>
        <rFont val="宋体"/>
        <family val="3"/>
        <charset val="134"/>
      </rPr>
      <t>号，益赫水〔</t>
    </r>
    <r>
      <rPr>
        <sz val="9"/>
        <rFont val="Times New Roman"/>
        <family val="1"/>
      </rPr>
      <t>2017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24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25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27</t>
    </r>
    <r>
      <rPr>
        <sz val="9"/>
        <rFont val="宋体"/>
        <family val="3"/>
        <charset val="134"/>
      </rPr>
      <t>号、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号各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万元</t>
    </r>
    <phoneticPr fontId="45" type="noConversion"/>
  </si>
</sst>
</file>

<file path=xl/styles.xml><?xml version="1.0" encoding="utf-8"?>
<styleSheet xmlns="http://schemas.openxmlformats.org/spreadsheetml/2006/main">
  <fonts count="50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8"/>
      <color theme="1"/>
      <name val="方正小标宋_GBK"/>
      <charset val="134"/>
    </font>
    <font>
      <b/>
      <sz val="9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</font>
    <font>
      <b/>
      <sz val="11"/>
      <color theme="1"/>
      <name val="黑体"/>
      <charset val="134"/>
    </font>
    <font>
      <b/>
      <sz val="14"/>
      <name val="黑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1"/>
      <name val="Times New Roman"/>
    </font>
    <font>
      <sz val="11"/>
      <name val="Times New Roman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b/>
      <sz val="18"/>
      <color theme="1"/>
      <name val="方正小标宋_GBK"/>
      <family val="4"/>
      <charset val="134"/>
    </font>
    <font>
      <sz val="10"/>
      <name val="黑体"/>
      <family val="3"/>
      <charset val="134"/>
    </font>
    <font>
      <b/>
      <sz val="14"/>
      <name val="黑体"/>
      <family val="3"/>
      <charset val="134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黑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8"/>
      <name val="方正小标宋_GBK"/>
      <family val="4"/>
      <charset val="134"/>
    </font>
    <font>
      <b/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48" fillId="0" borderId="0"/>
  </cellStyleXfs>
  <cellXfs count="1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2" fillId="2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/>
    <xf numFmtId="0" fontId="1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9" fillId="0" borderId="1" xfId="0" applyFont="1" applyBorder="1">
      <alignment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2" borderId="1" xfId="2" applyFont="1" applyFill="1" applyBorder="1" applyAlignment="1">
      <alignment horizontal="center" vertical="center" wrapText="1"/>
    </xf>
    <xf numFmtId="0" fontId="38" fillId="2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41" fillId="0" borderId="1" xfId="0" applyFont="1" applyBorder="1">
      <alignment vertical="center"/>
    </xf>
    <xf numFmtId="0" fontId="38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2" fillId="0" borderId="1" xfId="1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4" fillId="0" borderId="0" xfId="0" applyFont="1">
      <alignment vertical="center"/>
    </xf>
    <xf numFmtId="0" fontId="42" fillId="0" borderId="0" xfId="0" applyFont="1" applyAlignment="1">
      <alignment vertical="center" wrapText="1"/>
    </xf>
    <xf numFmtId="0" fontId="42" fillId="0" borderId="0" xfId="0" applyFo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5" fillId="0" borderId="1" xfId="0" applyFont="1" applyBorder="1">
      <alignment vertical="center"/>
    </xf>
    <xf numFmtId="0" fontId="47" fillId="0" borderId="1" xfId="0" applyFont="1" applyFill="1" applyBorder="1" applyAlignment="1">
      <alignment horizontal="left" vertical="center"/>
    </xf>
    <xf numFmtId="0" fontId="31" fillId="0" borderId="1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 wrapText="1"/>
    </xf>
    <xf numFmtId="0" fontId="32" fillId="0" borderId="1" xfId="3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32" fillId="0" borderId="1" xfId="3" applyFont="1" applyFill="1" applyBorder="1" applyAlignment="1">
      <alignment horizontal="left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32" fillId="0" borderId="1" xfId="4" applyFont="1" applyFill="1" applyBorder="1" applyAlignment="1">
      <alignment horizontal="left" vertical="center" wrapText="1"/>
    </xf>
    <xf numFmtId="0" fontId="47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left" vertical="center" wrapText="1"/>
    </xf>
    <xf numFmtId="0" fontId="45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47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31" fillId="0" borderId="1" xfId="3" applyFont="1" applyFill="1" applyBorder="1" applyAlignment="1">
      <alignment horizontal="center" vertical="center" wrapText="1"/>
    </xf>
    <xf numFmtId="0" fontId="32" fillId="0" borderId="1" xfId="5" applyFont="1" applyFill="1" applyBorder="1" applyAlignment="1">
      <alignment horizontal="center" vertical="center" wrapText="1"/>
    </xf>
    <xf numFmtId="0" fontId="32" fillId="0" borderId="1" xfId="4" applyFont="1" applyFill="1" applyBorder="1" applyAlignment="1">
      <alignment horizontal="center" vertical="center" wrapText="1"/>
    </xf>
    <xf numFmtId="0" fontId="32" fillId="0" borderId="1" xfId="5" applyFont="1" applyFill="1" applyBorder="1" applyAlignment="1">
      <alignment horizontal="left" vertical="center" wrapText="1"/>
    </xf>
    <xf numFmtId="0" fontId="32" fillId="0" borderId="1" xfId="3" applyNumberFormat="1" applyFont="1" applyFill="1" applyBorder="1" applyAlignment="1">
      <alignment horizontal="center" vertical="center" wrapText="1"/>
    </xf>
    <xf numFmtId="0" fontId="31" fillId="0" borderId="1" xfId="5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47" fillId="0" borderId="1" xfId="0" applyFont="1" applyBorder="1">
      <alignment vertical="center"/>
    </xf>
    <xf numFmtId="0" fontId="45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31" fillId="2" borderId="1" xfId="0" applyFont="1" applyFill="1" applyBorder="1" applyAlignment="1">
      <alignment horizontal="left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 wrapText="1"/>
    </xf>
    <xf numFmtId="0" fontId="26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left" vertical="center" wrapText="1"/>
    </xf>
    <xf numFmtId="0" fontId="27" fillId="2" borderId="4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9" fillId="0" borderId="1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right" vertical="center" wrapText="1"/>
    </xf>
  </cellXfs>
  <cellStyles count="6">
    <cellStyle name="常规" xfId="0" builtinId="0"/>
    <cellStyle name="常规 2" xfId="2"/>
    <cellStyle name="常规 2 2 2" xfId="5"/>
    <cellStyle name="常规 3" xfId="3"/>
    <cellStyle name="常规 30_20161130-湖南省2016年水利投资计划台账" xfId="1"/>
    <cellStyle name="常规 4 2" xfId="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I8" sqref="I8"/>
    </sheetView>
  </sheetViews>
  <sheetFormatPr defaultColWidth="9" defaultRowHeight="13.5"/>
  <cols>
    <col min="2" max="2" width="34.625" customWidth="1"/>
    <col min="3" max="3" width="20.625" style="60" customWidth="1"/>
    <col min="4" max="4" width="20.625" customWidth="1"/>
  </cols>
  <sheetData>
    <row r="1" spans="1:4" s="13" customFormat="1" ht="30" customHeight="1">
      <c r="A1" s="116" t="s">
        <v>289</v>
      </c>
      <c r="B1" s="116"/>
      <c r="C1" s="63"/>
      <c r="D1" s="17"/>
    </row>
    <row r="2" spans="1:4" ht="60" customHeight="1">
      <c r="A2" s="117" t="s">
        <v>324</v>
      </c>
      <c r="B2" s="118"/>
      <c r="C2" s="118"/>
      <c r="D2" s="118"/>
    </row>
    <row r="3" spans="1:4" ht="35.1" customHeight="1">
      <c r="A3" s="30" t="s">
        <v>0</v>
      </c>
      <c r="B3" s="30" t="s">
        <v>1</v>
      </c>
      <c r="C3" s="30" t="s">
        <v>2</v>
      </c>
      <c r="D3" s="30" t="s">
        <v>3</v>
      </c>
    </row>
    <row r="4" spans="1:4" ht="33" customHeight="1">
      <c r="A4" s="31"/>
      <c r="B4" s="64" t="s">
        <v>329</v>
      </c>
      <c r="C4" s="64">
        <f>SUM(C5:C10)</f>
        <v>37684</v>
      </c>
      <c r="D4" s="31"/>
    </row>
    <row r="5" spans="1:4" ht="33" customHeight="1">
      <c r="A5" s="32">
        <v>1</v>
      </c>
      <c r="B5" s="61" t="s">
        <v>317</v>
      </c>
      <c r="C5" s="32">
        <v>4500</v>
      </c>
      <c r="D5" s="55" t="s">
        <v>290</v>
      </c>
    </row>
    <row r="6" spans="1:4" ht="33" customHeight="1">
      <c r="A6" s="32">
        <v>2</v>
      </c>
      <c r="B6" s="61" t="s">
        <v>316</v>
      </c>
      <c r="C6" s="33">
        <v>10000</v>
      </c>
      <c r="D6" s="55" t="s">
        <v>292</v>
      </c>
    </row>
    <row r="7" spans="1:4" ht="33" customHeight="1">
      <c r="A7" s="34">
        <v>3</v>
      </c>
      <c r="B7" s="61" t="s">
        <v>318</v>
      </c>
      <c r="C7" s="33">
        <v>8000</v>
      </c>
      <c r="D7" s="55" t="s">
        <v>303</v>
      </c>
    </row>
    <row r="8" spans="1:4" ht="33" customHeight="1">
      <c r="A8" s="32">
        <v>4</v>
      </c>
      <c r="B8" s="61" t="s">
        <v>319</v>
      </c>
      <c r="C8" s="33">
        <v>10000</v>
      </c>
      <c r="D8" s="55" t="s">
        <v>304</v>
      </c>
    </row>
    <row r="9" spans="1:4" ht="33" customHeight="1">
      <c r="A9" s="34">
        <v>5</v>
      </c>
      <c r="B9" s="35" t="s">
        <v>4</v>
      </c>
      <c r="C9" s="32">
        <v>1184</v>
      </c>
      <c r="D9" s="55" t="s">
        <v>305</v>
      </c>
    </row>
    <row r="10" spans="1:4" ht="33" customHeight="1">
      <c r="A10" s="32">
        <v>6</v>
      </c>
      <c r="B10" s="61" t="s">
        <v>327</v>
      </c>
      <c r="C10" s="21">
        <v>4000</v>
      </c>
      <c r="D10" s="55" t="s">
        <v>328</v>
      </c>
    </row>
  </sheetData>
  <mergeCells count="2">
    <mergeCell ref="A1:B1"/>
    <mergeCell ref="A2:D2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firstPageNumber="3" orientation="portrait" useFirstPageNumber="1" verticalDpi="0" r:id="rId1"/>
  <headerFooter>
    <oddFooter>&amp;C-&amp;P--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topLeftCell="A22" workbookViewId="0">
      <selection activeCell="A2" sqref="A2:G2"/>
    </sheetView>
  </sheetViews>
  <sheetFormatPr defaultColWidth="9" defaultRowHeight="13.5"/>
  <cols>
    <col min="1" max="1" width="13" customWidth="1"/>
    <col min="2" max="2" width="17.375" customWidth="1"/>
    <col min="3" max="3" width="13.125" customWidth="1"/>
    <col min="4" max="4" width="25.875" customWidth="1"/>
    <col min="5" max="5" width="7.5" customWidth="1"/>
    <col min="6" max="6" width="9.25" customWidth="1"/>
    <col min="7" max="7" width="8.125" customWidth="1"/>
  </cols>
  <sheetData>
    <row r="1" spans="1:7" ht="30" customHeight="1">
      <c r="A1" s="116" t="s">
        <v>290</v>
      </c>
      <c r="B1" s="116"/>
      <c r="C1" s="17"/>
      <c r="D1" s="17"/>
      <c r="E1" s="13"/>
      <c r="F1" s="13"/>
    </row>
    <row r="2" spans="1:7" ht="52.5" customHeight="1">
      <c r="A2" s="120" t="s">
        <v>288</v>
      </c>
      <c r="B2" s="117"/>
      <c r="C2" s="117"/>
      <c r="D2" s="117"/>
      <c r="E2" s="117"/>
      <c r="F2" s="117"/>
      <c r="G2" s="117"/>
    </row>
    <row r="3" spans="1:7" ht="20.25" customHeight="1">
      <c r="A3" s="119" t="s">
        <v>5</v>
      </c>
      <c r="B3" s="119"/>
      <c r="C3" s="119"/>
      <c r="D3" s="119"/>
      <c r="E3" s="119"/>
      <c r="F3" s="119"/>
      <c r="G3" s="119"/>
    </row>
    <row r="4" spans="1:7" ht="35.1" customHeight="1">
      <c r="A4" s="18" t="s">
        <v>6</v>
      </c>
      <c r="B4" s="18" t="s">
        <v>7</v>
      </c>
      <c r="C4" s="18" t="s">
        <v>8</v>
      </c>
      <c r="D4" s="18" t="s">
        <v>1</v>
      </c>
      <c r="E4" s="18" t="s">
        <v>9</v>
      </c>
      <c r="F4" s="15" t="s">
        <v>10</v>
      </c>
      <c r="G4" s="15" t="s">
        <v>11</v>
      </c>
    </row>
    <row r="5" spans="1:7" ht="35.1" customHeight="1">
      <c r="A5" s="18" t="s">
        <v>12</v>
      </c>
      <c r="B5" s="19"/>
      <c r="C5" s="19"/>
      <c r="D5" s="19"/>
      <c r="E5" s="19">
        <f>E6+E9</f>
        <v>4500</v>
      </c>
      <c r="F5" s="20"/>
      <c r="G5" s="21"/>
    </row>
    <row r="6" spans="1:7" ht="35.1" customHeight="1">
      <c r="A6" s="18" t="s">
        <v>13</v>
      </c>
      <c r="B6" s="22"/>
      <c r="C6" s="19"/>
      <c r="D6" s="19"/>
      <c r="E6" s="19">
        <f>E7</f>
        <v>300</v>
      </c>
      <c r="F6" s="20"/>
      <c r="G6" s="21"/>
    </row>
    <row r="7" spans="1:7" ht="35.1" customHeight="1">
      <c r="A7" s="18" t="s">
        <v>14</v>
      </c>
      <c r="B7" s="18" t="s">
        <v>15</v>
      </c>
      <c r="C7" s="23"/>
      <c r="D7" s="19"/>
      <c r="E7" s="19">
        <f>E8</f>
        <v>300</v>
      </c>
      <c r="F7" s="19"/>
      <c r="G7" s="21"/>
    </row>
    <row r="8" spans="1:7" ht="35.1" customHeight="1">
      <c r="A8" s="20"/>
      <c r="B8" s="24" t="s">
        <v>16</v>
      </c>
      <c r="C8" s="39" t="s">
        <v>300</v>
      </c>
      <c r="D8" s="25" t="s">
        <v>17</v>
      </c>
      <c r="E8" s="20">
        <v>300</v>
      </c>
      <c r="F8" s="20">
        <v>2130308</v>
      </c>
      <c r="G8" s="20">
        <v>302</v>
      </c>
    </row>
    <row r="9" spans="1:7" ht="35.1" customHeight="1">
      <c r="A9" s="36" t="s">
        <v>297</v>
      </c>
      <c r="B9" s="20"/>
      <c r="C9" s="20"/>
      <c r="D9" s="26"/>
      <c r="E9" s="19">
        <f>E10+E35</f>
        <v>4200</v>
      </c>
      <c r="F9" s="20"/>
      <c r="G9" s="20"/>
    </row>
    <row r="10" spans="1:7" ht="35.1" customHeight="1">
      <c r="A10" s="18" t="s">
        <v>22</v>
      </c>
      <c r="B10" s="18" t="s">
        <v>23</v>
      </c>
      <c r="C10" s="28"/>
      <c r="D10" s="26"/>
      <c r="E10" s="19">
        <f>E11+E15+E34</f>
        <v>4170</v>
      </c>
      <c r="F10" s="20"/>
      <c r="G10" s="20"/>
    </row>
    <row r="11" spans="1:7" ht="35.1" customHeight="1">
      <c r="A11" s="20"/>
      <c r="B11" s="24" t="s">
        <v>24</v>
      </c>
      <c r="C11" s="20"/>
      <c r="D11" s="24" t="s">
        <v>25</v>
      </c>
      <c r="E11" s="20">
        <f>E12+E13+E14</f>
        <v>1100</v>
      </c>
      <c r="F11" s="20"/>
      <c r="G11" s="20"/>
    </row>
    <row r="12" spans="1:7" ht="35.1" customHeight="1">
      <c r="A12" s="20"/>
      <c r="B12" s="24"/>
      <c r="C12" s="20"/>
      <c r="D12" s="25" t="s">
        <v>26</v>
      </c>
      <c r="E12" s="20">
        <v>480</v>
      </c>
      <c r="F12" s="20">
        <v>2130308</v>
      </c>
      <c r="G12" s="20">
        <v>30299</v>
      </c>
    </row>
    <row r="13" spans="1:7" ht="35.1" customHeight="1">
      <c r="A13" s="20"/>
      <c r="B13" s="24"/>
      <c r="C13" s="20"/>
      <c r="D13" s="29" t="s">
        <v>27</v>
      </c>
      <c r="E13" s="20">
        <v>420</v>
      </c>
      <c r="F13" s="20">
        <v>2130308</v>
      </c>
      <c r="G13" s="20">
        <v>30299</v>
      </c>
    </row>
    <row r="14" spans="1:7" ht="35.1" customHeight="1">
      <c r="A14" s="20"/>
      <c r="B14" s="24"/>
      <c r="C14" s="20"/>
      <c r="D14" s="29" t="s">
        <v>28</v>
      </c>
      <c r="E14" s="20">
        <v>200</v>
      </c>
      <c r="F14" s="20">
        <v>2130308</v>
      </c>
      <c r="G14" s="20">
        <v>30299</v>
      </c>
    </row>
    <row r="15" spans="1:7" ht="35.1" customHeight="1">
      <c r="A15" s="20"/>
      <c r="B15" s="24" t="s">
        <v>29</v>
      </c>
      <c r="C15" s="20"/>
      <c r="D15" s="24" t="s">
        <v>25</v>
      </c>
      <c r="E15" s="20">
        <f>SUM(E16:E33)</f>
        <v>3030</v>
      </c>
      <c r="F15" s="20"/>
      <c r="G15" s="20"/>
    </row>
    <row r="16" spans="1:7" ht="35.1" customHeight="1">
      <c r="A16" s="20"/>
      <c r="B16" s="24"/>
      <c r="C16" s="20"/>
      <c r="D16" s="29" t="s">
        <v>30</v>
      </c>
      <c r="E16" s="20">
        <v>260</v>
      </c>
      <c r="F16" s="20">
        <v>2130308</v>
      </c>
      <c r="G16" s="20">
        <v>30299</v>
      </c>
    </row>
    <row r="17" spans="1:7" ht="35.1" customHeight="1">
      <c r="A17" s="20"/>
      <c r="B17" s="24"/>
      <c r="C17" s="20"/>
      <c r="D17" s="29" t="s">
        <v>31</v>
      </c>
      <c r="E17" s="20">
        <v>60</v>
      </c>
      <c r="F17" s="20">
        <v>2130308</v>
      </c>
      <c r="G17" s="20">
        <v>30299</v>
      </c>
    </row>
    <row r="18" spans="1:7" ht="35.1" customHeight="1">
      <c r="A18" s="20"/>
      <c r="B18" s="24"/>
      <c r="C18" s="20"/>
      <c r="D18" s="29" t="s">
        <v>32</v>
      </c>
      <c r="E18" s="20">
        <v>150</v>
      </c>
      <c r="F18" s="20">
        <v>2130308</v>
      </c>
      <c r="G18" s="20">
        <v>30299</v>
      </c>
    </row>
    <row r="19" spans="1:7" ht="35.1" customHeight="1">
      <c r="A19" s="20"/>
      <c r="B19" s="24"/>
      <c r="C19" s="20"/>
      <c r="D19" s="29" t="s">
        <v>33</v>
      </c>
      <c r="E19" s="20">
        <v>250</v>
      </c>
      <c r="F19" s="20">
        <v>2130308</v>
      </c>
      <c r="G19" s="20">
        <v>30299</v>
      </c>
    </row>
    <row r="20" spans="1:7" ht="35.1" customHeight="1">
      <c r="A20" s="20"/>
      <c r="B20" s="24"/>
      <c r="C20" s="20"/>
      <c r="D20" s="29" t="s">
        <v>34</v>
      </c>
      <c r="E20" s="20">
        <v>200</v>
      </c>
      <c r="F20" s="20">
        <v>2130308</v>
      </c>
      <c r="G20" s="20">
        <v>30299</v>
      </c>
    </row>
    <row r="21" spans="1:7" ht="35.1" customHeight="1">
      <c r="A21" s="20"/>
      <c r="B21" s="24"/>
      <c r="C21" s="20"/>
      <c r="D21" s="29" t="s">
        <v>35</v>
      </c>
      <c r="E21" s="20">
        <v>50</v>
      </c>
      <c r="F21" s="20">
        <v>2130308</v>
      </c>
      <c r="G21" s="20">
        <v>30299</v>
      </c>
    </row>
    <row r="22" spans="1:7" ht="35.1" customHeight="1">
      <c r="A22" s="20"/>
      <c r="B22" s="24"/>
      <c r="C22" s="20"/>
      <c r="D22" s="29" t="s">
        <v>36</v>
      </c>
      <c r="E22" s="20">
        <v>250</v>
      </c>
      <c r="F22" s="20">
        <v>2130308</v>
      </c>
      <c r="G22" s="20">
        <v>30299</v>
      </c>
    </row>
    <row r="23" spans="1:7" ht="35.1" customHeight="1">
      <c r="A23" s="20"/>
      <c r="B23" s="24"/>
      <c r="C23" s="20"/>
      <c r="D23" s="25" t="s">
        <v>37</v>
      </c>
      <c r="E23" s="20">
        <v>480</v>
      </c>
      <c r="F23" s="20">
        <v>2130308</v>
      </c>
      <c r="G23" s="20">
        <v>30299</v>
      </c>
    </row>
    <row r="24" spans="1:7" ht="35.1" customHeight="1">
      <c r="A24" s="20"/>
      <c r="B24" s="24"/>
      <c r="C24" s="20"/>
      <c r="D24" s="29" t="s">
        <v>38</v>
      </c>
      <c r="E24" s="20">
        <v>80</v>
      </c>
      <c r="F24" s="20">
        <v>2130308</v>
      </c>
      <c r="G24" s="20">
        <v>30299</v>
      </c>
    </row>
    <row r="25" spans="1:7" ht="35.1" customHeight="1">
      <c r="A25" s="20"/>
      <c r="B25" s="24"/>
      <c r="C25" s="20"/>
      <c r="D25" s="29" t="s">
        <v>39</v>
      </c>
      <c r="E25" s="20">
        <v>70</v>
      </c>
      <c r="F25" s="20">
        <v>2130308</v>
      </c>
      <c r="G25" s="20">
        <v>30299</v>
      </c>
    </row>
    <row r="26" spans="1:7" ht="35.1" customHeight="1">
      <c r="A26" s="20"/>
      <c r="B26" s="24"/>
      <c r="C26" s="20"/>
      <c r="D26" s="29" t="s">
        <v>40</v>
      </c>
      <c r="E26" s="20">
        <v>50</v>
      </c>
      <c r="F26" s="20">
        <v>2130308</v>
      </c>
      <c r="G26" s="20">
        <v>30299</v>
      </c>
    </row>
    <row r="27" spans="1:7" ht="59.1" customHeight="1">
      <c r="A27" s="20"/>
      <c r="B27" s="24"/>
      <c r="C27" s="20"/>
      <c r="D27" s="29" t="s">
        <v>41</v>
      </c>
      <c r="E27" s="20">
        <v>40</v>
      </c>
      <c r="F27" s="20">
        <v>2130308</v>
      </c>
      <c r="G27" s="20">
        <v>30299</v>
      </c>
    </row>
    <row r="28" spans="1:7" ht="35.1" customHeight="1">
      <c r="A28" s="20"/>
      <c r="B28" s="24"/>
      <c r="C28" s="20"/>
      <c r="D28" s="25" t="s">
        <v>42</v>
      </c>
      <c r="E28" s="20">
        <v>70</v>
      </c>
      <c r="F28" s="20">
        <v>2130308</v>
      </c>
      <c r="G28" s="20">
        <v>30299</v>
      </c>
    </row>
    <row r="29" spans="1:7" ht="35.1" customHeight="1">
      <c r="A29" s="20"/>
      <c r="B29" s="24"/>
      <c r="C29" s="20"/>
      <c r="D29" s="25" t="s">
        <v>43</v>
      </c>
      <c r="E29" s="20">
        <v>260</v>
      </c>
      <c r="F29" s="20">
        <v>2130308</v>
      </c>
      <c r="G29" s="20">
        <v>30299</v>
      </c>
    </row>
    <row r="30" spans="1:7" ht="35.1" customHeight="1">
      <c r="A30" s="20"/>
      <c r="B30" s="24"/>
      <c r="C30" s="20"/>
      <c r="D30" s="29" t="s">
        <v>44</v>
      </c>
      <c r="E30" s="20">
        <v>100</v>
      </c>
      <c r="F30" s="20">
        <v>2130308</v>
      </c>
      <c r="G30" s="20">
        <v>30299</v>
      </c>
    </row>
    <row r="31" spans="1:7" ht="35.1" customHeight="1">
      <c r="A31" s="20"/>
      <c r="B31" s="24"/>
      <c r="C31" s="20"/>
      <c r="D31" s="26" t="s">
        <v>45</v>
      </c>
      <c r="E31" s="20">
        <v>100</v>
      </c>
      <c r="F31" s="20">
        <v>2130308</v>
      </c>
      <c r="G31" s="20">
        <v>30299</v>
      </c>
    </row>
    <row r="32" spans="1:7" ht="35.1" customHeight="1">
      <c r="A32" s="20"/>
      <c r="B32" s="24"/>
      <c r="C32" s="20"/>
      <c r="D32" s="29" t="s">
        <v>46</v>
      </c>
      <c r="E32" s="20">
        <v>160</v>
      </c>
      <c r="F32" s="20">
        <v>2130308</v>
      </c>
      <c r="G32" s="20">
        <v>30299</v>
      </c>
    </row>
    <row r="33" spans="1:7" ht="35.1" customHeight="1">
      <c r="A33" s="20"/>
      <c r="B33" s="24"/>
      <c r="C33" s="20"/>
      <c r="D33" s="29" t="s">
        <v>47</v>
      </c>
      <c r="E33" s="20">
        <v>400</v>
      </c>
      <c r="F33" s="20">
        <v>2130308</v>
      </c>
      <c r="G33" s="20">
        <v>30299</v>
      </c>
    </row>
    <row r="34" spans="1:7" ht="35.1" customHeight="1">
      <c r="A34" s="20"/>
      <c r="B34" s="39" t="s">
        <v>302</v>
      </c>
      <c r="C34" s="27"/>
      <c r="D34" s="25" t="s">
        <v>21</v>
      </c>
      <c r="E34" s="20">
        <v>40</v>
      </c>
      <c r="F34" s="20">
        <v>2130308</v>
      </c>
      <c r="G34" s="20">
        <v>30299</v>
      </c>
    </row>
    <row r="35" spans="1:7" ht="35.1" customHeight="1">
      <c r="A35" s="18" t="s">
        <v>48</v>
      </c>
      <c r="B35" s="18" t="s">
        <v>49</v>
      </c>
      <c r="C35" s="20"/>
      <c r="D35" s="29"/>
      <c r="E35" s="19">
        <f>E36</f>
        <v>30</v>
      </c>
      <c r="F35" s="20"/>
      <c r="G35" s="20"/>
    </row>
    <row r="36" spans="1:7" ht="35.1" customHeight="1">
      <c r="A36" s="20"/>
      <c r="B36" s="27" t="s">
        <v>50</v>
      </c>
      <c r="C36" s="20"/>
      <c r="D36" s="25" t="s">
        <v>51</v>
      </c>
      <c r="E36" s="20">
        <v>30</v>
      </c>
      <c r="F36" s="20">
        <v>2130308</v>
      </c>
      <c r="G36" s="20">
        <v>30299</v>
      </c>
    </row>
  </sheetData>
  <mergeCells count="3">
    <mergeCell ref="A1:B1"/>
    <mergeCell ref="A3:G3"/>
    <mergeCell ref="A2:G2"/>
  </mergeCells>
  <phoneticPr fontId="24" type="noConversion"/>
  <pageMargins left="0.23622047244094491" right="0.23622047244094491" top="0.74803149606299213" bottom="0.74803149606299213" header="0.31496062992125984" footer="0.31496062992125984"/>
  <pageSetup paperSize="9" firstPageNumber="4" orientation="portrait" useFirstPageNumber="1" verticalDpi="0" r:id="rId1"/>
  <headerFooter>
    <oddFooter>&amp;C-&amp;P--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57"/>
  <sheetViews>
    <sheetView workbookViewId="0">
      <selection activeCell="A2" sqref="A2:G2"/>
    </sheetView>
  </sheetViews>
  <sheetFormatPr defaultColWidth="9" defaultRowHeight="13.5"/>
  <cols>
    <col min="1" max="1" width="12.25" customWidth="1"/>
    <col min="2" max="2" width="17.5" customWidth="1"/>
    <col min="3" max="3" width="15.875" customWidth="1"/>
    <col min="4" max="4" width="11.125" customWidth="1"/>
    <col min="7" max="7" width="11.75" customWidth="1"/>
  </cols>
  <sheetData>
    <row r="1" spans="1:7" ht="30" customHeight="1">
      <c r="A1" s="121" t="s">
        <v>292</v>
      </c>
      <c r="B1" s="116"/>
      <c r="C1" s="14"/>
      <c r="D1" s="14"/>
    </row>
    <row r="2" spans="1:7" ht="51" customHeight="1">
      <c r="A2" s="120" t="s">
        <v>291</v>
      </c>
      <c r="B2" s="120"/>
      <c r="C2" s="120"/>
      <c r="D2" s="120"/>
      <c r="E2" s="120"/>
      <c r="F2" s="120"/>
      <c r="G2" s="120"/>
    </row>
    <row r="3" spans="1:7" ht="16.5" customHeight="1">
      <c r="A3" s="122" t="s">
        <v>5</v>
      </c>
      <c r="B3" s="122"/>
      <c r="C3" s="122"/>
      <c r="D3" s="122"/>
      <c r="E3" s="122"/>
      <c r="F3" s="122"/>
      <c r="G3" s="122"/>
    </row>
    <row r="4" spans="1:7" ht="26.25" customHeight="1">
      <c r="A4" s="41" t="s">
        <v>6</v>
      </c>
      <c r="B4" s="41" t="s">
        <v>7</v>
      </c>
      <c r="C4" s="41" t="s">
        <v>1</v>
      </c>
      <c r="D4" s="41" t="s">
        <v>322</v>
      </c>
      <c r="E4" s="42" t="s">
        <v>10</v>
      </c>
      <c r="F4" s="42" t="s">
        <v>11</v>
      </c>
      <c r="G4" s="42" t="s">
        <v>306</v>
      </c>
    </row>
    <row r="5" spans="1:7" ht="26.25" customHeight="1">
      <c r="A5" s="43" t="s">
        <v>12</v>
      </c>
      <c r="B5" s="44"/>
      <c r="C5" s="45"/>
      <c r="D5" s="46">
        <f>SUM(D6,D11,D15,D26,D31,D38,D19,D41,D45,D22,D49,D35,D53,D56)</f>
        <v>10000</v>
      </c>
      <c r="E5" s="47"/>
      <c r="F5" s="47"/>
      <c r="G5" s="16"/>
    </row>
    <row r="6" spans="1:7" ht="26.25" customHeight="1">
      <c r="A6" s="43" t="s">
        <v>14</v>
      </c>
      <c r="B6" s="43" t="s">
        <v>15</v>
      </c>
      <c r="C6" s="45"/>
      <c r="D6" s="45">
        <f>D7+D9</f>
        <v>900</v>
      </c>
      <c r="E6" s="47"/>
      <c r="F6" s="47"/>
      <c r="G6" s="16"/>
    </row>
    <row r="7" spans="1:7" ht="26.25" customHeight="1">
      <c r="A7" s="48"/>
      <c r="B7" s="49" t="s">
        <v>124</v>
      </c>
      <c r="C7" s="48"/>
      <c r="D7" s="50">
        <f>D8</f>
        <v>450</v>
      </c>
      <c r="E7" s="50"/>
      <c r="F7" s="47"/>
      <c r="G7" s="16"/>
    </row>
    <row r="8" spans="1:7" ht="26.25" customHeight="1">
      <c r="A8" s="46"/>
      <c r="B8" s="51" t="s">
        <v>52</v>
      </c>
      <c r="C8" s="51" t="s">
        <v>53</v>
      </c>
      <c r="D8" s="46">
        <v>450</v>
      </c>
      <c r="E8" s="46">
        <v>2130305</v>
      </c>
      <c r="F8" s="46">
        <v>310</v>
      </c>
      <c r="G8" s="16"/>
    </row>
    <row r="9" spans="1:7" ht="26.25" customHeight="1">
      <c r="A9" s="48"/>
      <c r="B9" s="54" t="s">
        <v>128</v>
      </c>
      <c r="C9" s="48"/>
      <c r="D9" s="50">
        <f>D10</f>
        <v>450</v>
      </c>
      <c r="E9" s="50"/>
      <c r="F9" s="47"/>
      <c r="G9" s="16"/>
    </row>
    <row r="10" spans="1:7" ht="26.25" customHeight="1">
      <c r="A10" s="46"/>
      <c r="B10" s="51" t="s">
        <v>54</v>
      </c>
      <c r="C10" s="51" t="s">
        <v>55</v>
      </c>
      <c r="D10" s="46">
        <v>450</v>
      </c>
      <c r="E10" s="46">
        <v>2130305</v>
      </c>
      <c r="F10" s="46">
        <v>310</v>
      </c>
      <c r="G10" s="16"/>
    </row>
    <row r="11" spans="1:7" ht="26.25" customHeight="1">
      <c r="A11" s="43" t="s">
        <v>56</v>
      </c>
      <c r="B11" s="43" t="s">
        <v>57</v>
      </c>
      <c r="C11" s="46"/>
      <c r="D11" s="45">
        <f>D12</f>
        <v>800</v>
      </c>
      <c r="E11" s="46"/>
      <c r="F11" s="46"/>
      <c r="G11" s="16"/>
    </row>
    <row r="12" spans="1:7" ht="26.25" customHeight="1">
      <c r="A12" s="48"/>
      <c r="B12" s="54" t="s">
        <v>128</v>
      </c>
      <c r="C12" s="48"/>
      <c r="D12" s="50">
        <f>D13+D14</f>
        <v>800</v>
      </c>
      <c r="E12" s="50"/>
      <c r="F12" s="47"/>
      <c r="G12" s="16"/>
    </row>
    <row r="13" spans="1:7" ht="26.25" customHeight="1">
      <c r="A13" s="46"/>
      <c r="B13" s="51" t="s">
        <v>58</v>
      </c>
      <c r="C13" s="51" t="s">
        <v>59</v>
      </c>
      <c r="D13" s="46">
        <v>400</v>
      </c>
      <c r="E13" s="46">
        <v>2130305</v>
      </c>
      <c r="F13" s="46">
        <v>310</v>
      </c>
      <c r="G13" s="16"/>
    </row>
    <row r="14" spans="1:7" ht="26.25" customHeight="1">
      <c r="A14" s="46"/>
      <c r="B14" s="51" t="s">
        <v>60</v>
      </c>
      <c r="C14" s="51" t="s">
        <v>61</v>
      </c>
      <c r="D14" s="46">
        <v>400</v>
      </c>
      <c r="E14" s="46">
        <v>2130305</v>
      </c>
      <c r="F14" s="46">
        <v>310</v>
      </c>
      <c r="G14" s="16"/>
    </row>
    <row r="15" spans="1:7" ht="26.25" customHeight="1">
      <c r="A15" s="43" t="s">
        <v>62</v>
      </c>
      <c r="B15" s="43" t="s">
        <v>63</v>
      </c>
      <c r="C15" s="46"/>
      <c r="D15" s="45">
        <f>D16</f>
        <v>850</v>
      </c>
      <c r="E15" s="46"/>
      <c r="F15" s="46"/>
      <c r="G15" s="16"/>
    </row>
    <row r="16" spans="1:7" ht="26.25" customHeight="1">
      <c r="A16" s="48"/>
      <c r="B16" s="54" t="s">
        <v>128</v>
      </c>
      <c r="C16" s="48"/>
      <c r="D16" s="50">
        <f>D17+D18</f>
        <v>850</v>
      </c>
      <c r="E16" s="50"/>
      <c r="F16" s="47"/>
      <c r="G16" s="16"/>
    </row>
    <row r="17" spans="1:7" ht="26.25" customHeight="1">
      <c r="A17" s="46"/>
      <c r="B17" s="51" t="s">
        <v>64</v>
      </c>
      <c r="C17" s="51" t="s">
        <v>65</v>
      </c>
      <c r="D17" s="46">
        <v>400</v>
      </c>
      <c r="E17" s="46">
        <v>2130305</v>
      </c>
      <c r="F17" s="46">
        <v>310</v>
      </c>
      <c r="G17" s="16"/>
    </row>
    <row r="18" spans="1:7" ht="26.25" customHeight="1">
      <c r="A18" s="46"/>
      <c r="B18" s="52" t="s">
        <v>66</v>
      </c>
      <c r="C18" s="52" t="s">
        <v>67</v>
      </c>
      <c r="D18" s="46">
        <v>450</v>
      </c>
      <c r="E18" s="46">
        <v>2130305</v>
      </c>
      <c r="F18" s="46">
        <v>310</v>
      </c>
      <c r="G18" s="16"/>
    </row>
    <row r="19" spans="1:7" ht="26.25" customHeight="1">
      <c r="A19" s="43" t="s">
        <v>68</v>
      </c>
      <c r="B19" s="43" t="s">
        <v>69</v>
      </c>
      <c r="C19" s="46"/>
      <c r="D19" s="45">
        <f>D20</f>
        <v>450</v>
      </c>
      <c r="E19" s="46"/>
      <c r="F19" s="46"/>
      <c r="G19" s="16"/>
    </row>
    <row r="20" spans="1:7" ht="26.25" customHeight="1">
      <c r="A20" s="48"/>
      <c r="B20" s="54" t="s">
        <v>128</v>
      </c>
      <c r="C20" s="48"/>
      <c r="D20" s="50">
        <f>D21</f>
        <v>450</v>
      </c>
      <c r="E20" s="50"/>
      <c r="F20" s="47"/>
      <c r="G20" s="16"/>
    </row>
    <row r="21" spans="1:7" ht="26.25" customHeight="1">
      <c r="A21" s="46"/>
      <c r="B21" s="51" t="s">
        <v>70</v>
      </c>
      <c r="C21" s="51" t="s">
        <v>71</v>
      </c>
      <c r="D21" s="46">
        <v>450</v>
      </c>
      <c r="E21" s="46">
        <v>2130305</v>
      </c>
      <c r="F21" s="46">
        <v>310</v>
      </c>
      <c r="G21" s="16"/>
    </row>
    <row r="22" spans="1:7" ht="26.25" customHeight="1">
      <c r="A22" s="43" t="s">
        <v>72</v>
      </c>
      <c r="B22" s="43" t="s">
        <v>73</v>
      </c>
      <c r="C22" s="46"/>
      <c r="D22" s="45">
        <f>D23</f>
        <v>900</v>
      </c>
      <c r="E22" s="46"/>
      <c r="F22" s="46"/>
      <c r="G22" s="16"/>
    </row>
    <row r="23" spans="1:7" ht="26.25" customHeight="1">
      <c r="A23" s="48"/>
      <c r="B23" s="54" t="s">
        <v>128</v>
      </c>
      <c r="C23" s="48"/>
      <c r="D23" s="50">
        <f>D24+D25</f>
        <v>900</v>
      </c>
      <c r="E23" s="50"/>
      <c r="F23" s="47"/>
      <c r="G23" s="16"/>
    </row>
    <row r="24" spans="1:7" ht="26.25" customHeight="1">
      <c r="A24" s="46"/>
      <c r="B24" s="51" t="s">
        <v>74</v>
      </c>
      <c r="C24" s="51" t="s">
        <v>75</v>
      </c>
      <c r="D24" s="46">
        <v>450</v>
      </c>
      <c r="E24" s="46">
        <v>2130305</v>
      </c>
      <c r="F24" s="46">
        <v>310</v>
      </c>
      <c r="G24" s="51" t="s">
        <v>307</v>
      </c>
    </row>
    <row r="25" spans="1:7" ht="26.25" customHeight="1">
      <c r="A25" s="46"/>
      <c r="B25" s="51" t="s">
        <v>76</v>
      </c>
      <c r="C25" s="51" t="s">
        <v>77</v>
      </c>
      <c r="D25" s="46">
        <v>450</v>
      </c>
      <c r="E25" s="46">
        <v>2130305</v>
      </c>
      <c r="F25" s="46">
        <v>310</v>
      </c>
      <c r="G25" s="51" t="s">
        <v>307</v>
      </c>
    </row>
    <row r="26" spans="1:7" ht="26.25" customHeight="1">
      <c r="A26" s="43" t="s">
        <v>78</v>
      </c>
      <c r="B26" s="43" t="s">
        <v>79</v>
      </c>
      <c r="C26" s="53"/>
      <c r="D26" s="45">
        <f>D27+D30</f>
        <v>850</v>
      </c>
      <c r="E26" s="46"/>
      <c r="F26" s="46"/>
      <c r="G26" s="16"/>
    </row>
    <row r="27" spans="1:7" ht="26.25" customHeight="1">
      <c r="A27" s="48"/>
      <c r="B27" s="49" t="s">
        <v>124</v>
      </c>
      <c r="C27" s="48"/>
      <c r="D27" s="50">
        <f>D28</f>
        <v>400</v>
      </c>
      <c r="E27" s="50"/>
      <c r="F27" s="47"/>
      <c r="G27" s="16"/>
    </row>
    <row r="28" spans="1:7" ht="26.25" customHeight="1">
      <c r="A28" s="46"/>
      <c r="B28" s="51" t="s">
        <v>80</v>
      </c>
      <c r="C28" s="51" t="s">
        <v>81</v>
      </c>
      <c r="D28" s="46">
        <v>400</v>
      </c>
      <c r="E28" s="46">
        <v>2130305</v>
      </c>
      <c r="F28" s="46">
        <v>310</v>
      </c>
      <c r="G28" s="16"/>
    </row>
    <row r="29" spans="1:7" ht="26.25" customHeight="1">
      <c r="A29" s="48"/>
      <c r="B29" s="54" t="s">
        <v>128</v>
      </c>
      <c r="C29" s="48"/>
      <c r="D29" s="50">
        <f>D30</f>
        <v>450</v>
      </c>
      <c r="E29" s="50"/>
      <c r="F29" s="47"/>
      <c r="G29" s="16"/>
    </row>
    <row r="30" spans="1:7" ht="26.25" customHeight="1">
      <c r="A30" s="46"/>
      <c r="B30" s="51" t="s">
        <v>82</v>
      </c>
      <c r="C30" s="51" t="s">
        <v>83</v>
      </c>
      <c r="D30" s="46">
        <v>450</v>
      </c>
      <c r="E30" s="46">
        <v>2130305</v>
      </c>
      <c r="F30" s="46">
        <v>310</v>
      </c>
      <c r="G30" s="16"/>
    </row>
    <row r="31" spans="1:7" ht="26.25" customHeight="1">
      <c r="A31" s="43" t="s">
        <v>84</v>
      </c>
      <c r="B31" s="43" t="s">
        <v>85</v>
      </c>
      <c r="C31" s="46"/>
      <c r="D31" s="45">
        <f>D32</f>
        <v>800</v>
      </c>
      <c r="E31" s="46"/>
      <c r="F31" s="46"/>
      <c r="G31" s="16"/>
    </row>
    <row r="32" spans="1:7" ht="26.25" customHeight="1">
      <c r="A32" s="48"/>
      <c r="B32" s="54" t="s">
        <v>128</v>
      </c>
      <c r="C32" s="48"/>
      <c r="D32" s="50">
        <f>D33+D34</f>
        <v>800</v>
      </c>
      <c r="E32" s="50"/>
      <c r="F32" s="47"/>
      <c r="G32" s="16"/>
    </row>
    <row r="33" spans="1:7" ht="26.25" customHeight="1">
      <c r="A33" s="46"/>
      <c r="B33" s="51" t="s">
        <v>86</v>
      </c>
      <c r="C33" s="51" t="s">
        <v>87</v>
      </c>
      <c r="D33" s="46">
        <v>400</v>
      </c>
      <c r="E33" s="46">
        <v>2130305</v>
      </c>
      <c r="F33" s="46">
        <v>310</v>
      </c>
      <c r="G33" s="16"/>
    </row>
    <row r="34" spans="1:7" ht="26.25" customHeight="1">
      <c r="A34" s="46"/>
      <c r="B34" s="51" t="s">
        <v>88</v>
      </c>
      <c r="C34" s="51" t="s">
        <v>89</v>
      </c>
      <c r="D34" s="46">
        <v>400</v>
      </c>
      <c r="E34" s="46">
        <v>2130305</v>
      </c>
      <c r="F34" s="46">
        <v>310</v>
      </c>
      <c r="G34" s="16"/>
    </row>
    <row r="35" spans="1:7" ht="26.25" customHeight="1">
      <c r="A35" s="43" t="s">
        <v>90</v>
      </c>
      <c r="B35" s="43" t="s">
        <v>91</v>
      </c>
      <c r="C35" s="46"/>
      <c r="D35" s="45">
        <f>D36</f>
        <v>450</v>
      </c>
      <c r="E35" s="46"/>
      <c r="F35" s="46"/>
      <c r="G35" s="16"/>
    </row>
    <row r="36" spans="1:7" ht="26.25" customHeight="1">
      <c r="A36" s="48"/>
      <c r="B36" s="54" t="s">
        <v>128</v>
      </c>
      <c r="C36" s="48"/>
      <c r="D36" s="50">
        <f>D37</f>
        <v>450</v>
      </c>
      <c r="E36" s="50"/>
      <c r="F36" s="47"/>
      <c r="G36" s="16"/>
    </row>
    <row r="37" spans="1:7" ht="26.25" customHeight="1">
      <c r="A37" s="46"/>
      <c r="B37" s="51" t="s">
        <v>92</v>
      </c>
      <c r="C37" s="51" t="s">
        <v>93</v>
      </c>
      <c r="D37" s="46">
        <v>450</v>
      </c>
      <c r="E37" s="46">
        <v>2130305</v>
      </c>
      <c r="F37" s="46">
        <v>310</v>
      </c>
      <c r="G37" s="51" t="s">
        <v>307</v>
      </c>
    </row>
    <row r="38" spans="1:7" ht="26.25" customHeight="1">
      <c r="A38" s="43" t="s">
        <v>94</v>
      </c>
      <c r="B38" s="43" t="s">
        <v>95</v>
      </c>
      <c r="C38" s="46"/>
      <c r="D38" s="45">
        <f>D39</f>
        <v>450</v>
      </c>
      <c r="E38" s="46"/>
      <c r="F38" s="46"/>
      <c r="G38" s="16"/>
    </row>
    <row r="39" spans="1:7" ht="26.25" customHeight="1">
      <c r="A39" s="48"/>
      <c r="B39" s="54" t="s">
        <v>128</v>
      </c>
      <c r="C39" s="48"/>
      <c r="D39" s="50">
        <f>D40</f>
        <v>450</v>
      </c>
      <c r="E39" s="50"/>
      <c r="F39" s="47"/>
      <c r="G39" s="16"/>
    </row>
    <row r="40" spans="1:7" ht="26.25" customHeight="1">
      <c r="A40" s="46"/>
      <c r="B40" s="51" t="s">
        <v>96</v>
      </c>
      <c r="C40" s="51" t="s">
        <v>97</v>
      </c>
      <c r="D40" s="46">
        <v>450</v>
      </c>
      <c r="E40" s="46">
        <v>2130305</v>
      </c>
      <c r="F40" s="46">
        <v>310</v>
      </c>
      <c r="G40" s="16"/>
    </row>
    <row r="41" spans="1:7" ht="26.25" customHeight="1">
      <c r="A41" s="43" t="s">
        <v>18</v>
      </c>
      <c r="B41" s="43" t="s">
        <v>19</v>
      </c>
      <c r="C41" s="46"/>
      <c r="D41" s="45">
        <f>D42</f>
        <v>900</v>
      </c>
      <c r="E41" s="46"/>
      <c r="F41" s="46"/>
      <c r="G41" s="16"/>
    </row>
    <row r="42" spans="1:7" ht="26.25" customHeight="1">
      <c r="A42" s="48"/>
      <c r="B42" s="54" t="s">
        <v>128</v>
      </c>
      <c r="C42" s="48"/>
      <c r="D42" s="50">
        <f>D43+D44</f>
        <v>900</v>
      </c>
      <c r="E42" s="50"/>
      <c r="F42" s="47"/>
      <c r="G42" s="16"/>
    </row>
    <row r="43" spans="1:7" ht="26.25" customHeight="1">
      <c r="A43" s="46"/>
      <c r="B43" s="51" t="s">
        <v>98</v>
      </c>
      <c r="C43" s="51" t="s">
        <v>99</v>
      </c>
      <c r="D43" s="46">
        <v>450</v>
      </c>
      <c r="E43" s="46">
        <v>2130305</v>
      </c>
      <c r="F43" s="46">
        <v>310</v>
      </c>
      <c r="G43" s="51" t="s">
        <v>307</v>
      </c>
    </row>
    <row r="44" spans="1:7" ht="26.25" customHeight="1">
      <c r="A44" s="46"/>
      <c r="B44" s="51" t="s">
        <v>100</v>
      </c>
      <c r="C44" s="51" t="s">
        <v>101</v>
      </c>
      <c r="D44" s="46">
        <v>450</v>
      </c>
      <c r="E44" s="46">
        <v>2130305</v>
      </c>
      <c r="F44" s="46">
        <v>310</v>
      </c>
      <c r="G44" s="16"/>
    </row>
    <row r="45" spans="1:7" ht="26.25" customHeight="1">
      <c r="A45" s="43" t="s">
        <v>102</v>
      </c>
      <c r="B45" s="43" t="s">
        <v>103</v>
      </c>
      <c r="C45" s="46"/>
      <c r="D45" s="45">
        <f>D46</f>
        <v>850</v>
      </c>
      <c r="E45" s="46"/>
      <c r="F45" s="46"/>
      <c r="G45" s="16"/>
    </row>
    <row r="46" spans="1:7" ht="26.25" customHeight="1">
      <c r="A46" s="48"/>
      <c r="B46" s="54" t="s">
        <v>128</v>
      </c>
      <c r="C46" s="48"/>
      <c r="D46" s="50">
        <f>D47+D48</f>
        <v>850</v>
      </c>
      <c r="E46" s="50"/>
      <c r="F46" s="47"/>
      <c r="G46" s="16"/>
    </row>
    <row r="47" spans="1:7" ht="26.25" customHeight="1">
      <c r="A47" s="46"/>
      <c r="B47" s="51" t="s">
        <v>104</v>
      </c>
      <c r="C47" s="51" t="s">
        <v>105</v>
      </c>
      <c r="D47" s="46">
        <v>450</v>
      </c>
      <c r="E47" s="46">
        <v>2130305</v>
      </c>
      <c r="F47" s="46">
        <v>310</v>
      </c>
      <c r="G47" s="51" t="s">
        <v>307</v>
      </c>
    </row>
    <row r="48" spans="1:7" ht="26.25" customHeight="1">
      <c r="A48" s="46"/>
      <c r="B48" s="51" t="s">
        <v>106</v>
      </c>
      <c r="C48" s="51" t="s">
        <v>107</v>
      </c>
      <c r="D48" s="46">
        <v>400</v>
      </c>
      <c r="E48" s="46">
        <v>2130305</v>
      </c>
      <c r="F48" s="46">
        <v>310</v>
      </c>
      <c r="G48" s="16"/>
    </row>
    <row r="49" spans="1:7" ht="26.25" customHeight="1">
      <c r="A49" s="43" t="s">
        <v>108</v>
      </c>
      <c r="B49" s="43" t="s">
        <v>109</v>
      </c>
      <c r="C49" s="46"/>
      <c r="D49" s="45">
        <f>D50</f>
        <v>900</v>
      </c>
      <c r="E49" s="46"/>
      <c r="F49" s="46"/>
      <c r="G49" s="16"/>
    </row>
    <row r="50" spans="1:7" ht="26.25" customHeight="1">
      <c r="A50" s="48"/>
      <c r="B50" s="54" t="s">
        <v>128</v>
      </c>
      <c r="C50" s="48"/>
      <c r="D50" s="50">
        <f>D51+D52</f>
        <v>900</v>
      </c>
      <c r="E50" s="50"/>
      <c r="F50" s="47"/>
      <c r="G50" s="16"/>
    </row>
    <row r="51" spans="1:7" ht="26.25" customHeight="1">
      <c r="A51" s="46"/>
      <c r="B51" s="51" t="s">
        <v>110</v>
      </c>
      <c r="C51" s="51" t="s">
        <v>111</v>
      </c>
      <c r="D51" s="46">
        <v>450</v>
      </c>
      <c r="E51" s="46">
        <v>2130305</v>
      </c>
      <c r="F51" s="46">
        <v>310</v>
      </c>
      <c r="G51" s="51" t="s">
        <v>307</v>
      </c>
    </row>
    <row r="52" spans="1:7" ht="26.25" customHeight="1">
      <c r="A52" s="46"/>
      <c r="B52" s="52" t="s">
        <v>112</v>
      </c>
      <c r="C52" s="52" t="s">
        <v>113</v>
      </c>
      <c r="D52" s="46">
        <v>450</v>
      </c>
      <c r="E52" s="46">
        <v>2130305</v>
      </c>
      <c r="F52" s="46">
        <v>310</v>
      </c>
      <c r="G52" s="51" t="s">
        <v>307</v>
      </c>
    </row>
    <row r="53" spans="1:7" ht="26.25" customHeight="1">
      <c r="A53" s="43" t="s">
        <v>114</v>
      </c>
      <c r="B53" s="43" t="s">
        <v>115</v>
      </c>
      <c r="C53" s="46"/>
      <c r="D53" s="45">
        <f>D54</f>
        <v>450</v>
      </c>
      <c r="E53" s="46"/>
      <c r="F53" s="46"/>
      <c r="G53" s="16"/>
    </row>
    <row r="54" spans="1:7" ht="26.25" customHeight="1">
      <c r="A54" s="48"/>
      <c r="B54" s="49" t="s">
        <v>124</v>
      </c>
      <c r="C54" s="48"/>
      <c r="D54" s="50">
        <f>D55</f>
        <v>450</v>
      </c>
      <c r="E54" s="50"/>
      <c r="F54" s="47"/>
      <c r="G54" s="16"/>
    </row>
    <row r="55" spans="1:7" ht="26.25" customHeight="1">
      <c r="A55" s="46"/>
      <c r="B55" s="51" t="s">
        <v>116</v>
      </c>
      <c r="C55" s="51" t="s">
        <v>117</v>
      </c>
      <c r="D55" s="46">
        <v>450</v>
      </c>
      <c r="E55" s="46">
        <v>2130305</v>
      </c>
      <c r="F55" s="46">
        <v>310</v>
      </c>
      <c r="G55" s="51" t="s">
        <v>307</v>
      </c>
    </row>
    <row r="56" spans="1:7" ht="26.25" customHeight="1">
      <c r="A56" s="43" t="s">
        <v>118</v>
      </c>
      <c r="B56" s="43" t="s">
        <v>119</v>
      </c>
      <c r="C56" s="46"/>
      <c r="D56" s="45">
        <f>SUM(D57)</f>
        <v>450</v>
      </c>
      <c r="E56" s="46"/>
      <c r="F56" s="46"/>
      <c r="G56" s="16"/>
    </row>
    <row r="57" spans="1:7" ht="26.25" customHeight="1">
      <c r="A57" s="46"/>
      <c r="B57" s="51" t="s">
        <v>120</v>
      </c>
      <c r="C57" s="51" t="s">
        <v>121</v>
      </c>
      <c r="D57" s="46">
        <v>450</v>
      </c>
      <c r="E57" s="46">
        <v>2130305</v>
      </c>
      <c r="F57" s="46">
        <v>310</v>
      </c>
      <c r="G57" s="51" t="s">
        <v>307</v>
      </c>
    </row>
  </sheetData>
  <autoFilter ref="A1:F57"/>
  <mergeCells count="3">
    <mergeCell ref="A1:B1"/>
    <mergeCell ref="A2:G2"/>
    <mergeCell ref="A3:G3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firstPageNumber="6" orientation="portrait" useFirstPageNumber="1" verticalDpi="0" r:id="rId1"/>
  <headerFooter>
    <oddFooter>&amp;C-&amp;P--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72"/>
  <sheetViews>
    <sheetView workbookViewId="0">
      <selection activeCell="L24" sqref="L24"/>
    </sheetView>
  </sheetViews>
  <sheetFormatPr defaultColWidth="9" defaultRowHeight="13.5"/>
  <cols>
    <col min="1" max="1" width="13.375" customWidth="1"/>
    <col min="2" max="2" width="23.75" style="60" customWidth="1"/>
    <col min="3" max="3" width="14.625" customWidth="1"/>
    <col min="6" max="6" width="12.25" customWidth="1"/>
  </cols>
  <sheetData>
    <row r="1" spans="1:6" s="13" customFormat="1" ht="30" customHeight="1">
      <c r="A1" s="123" t="s">
        <v>293</v>
      </c>
      <c r="B1" s="123"/>
      <c r="C1" s="59"/>
      <c r="D1" s="3"/>
      <c r="E1" s="1"/>
    </row>
    <row r="2" spans="1:6" ht="60" customHeight="1">
      <c r="A2" s="124" t="s">
        <v>294</v>
      </c>
      <c r="B2" s="124"/>
      <c r="C2" s="124"/>
      <c r="D2" s="124"/>
      <c r="E2" s="124"/>
      <c r="F2" s="124"/>
    </row>
    <row r="3" spans="1:6" ht="24.95" customHeight="1">
      <c r="A3" s="48" t="s">
        <v>309</v>
      </c>
      <c r="B3" s="48" t="s">
        <v>7</v>
      </c>
      <c r="C3" s="42" t="s">
        <v>321</v>
      </c>
      <c r="D3" s="48" t="s">
        <v>10</v>
      </c>
      <c r="E3" s="48" t="s">
        <v>11</v>
      </c>
      <c r="F3" s="48" t="s">
        <v>310</v>
      </c>
    </row>
    <row r="4" spans="1:6" ht="24.95" customHeight="1">
      <c r="A4" s="54" t="s">
        <v>311</v>
      </c>
      <c r="B4" s="54"/>
      <c r="C4" s="48">
        <f>SUM(C5,C13,C18,C24,C27,C33,C38,C43,C49,C55,C60,C69)</f>
        <v>8000</v>
      </c>
      <c r="D4" s="56"/>
      <c r="E4" s="56"/>
      <c r="F4" s="47"/>
    </row>
    <row r="5" spans="1:6" ht="24.95" customHeight="1">
      <c r="A5" s="48" t="s">
        <v>56</v>
      </c>
      <c r="B5" s="54" t="s">
        <v>57</v>
      </c>
      <c r="C5" s="48">
        <f>SUM(C6,C10)</f>
        <v>650</v>
      </c>
      <c r="D5" s="56"/>
      <c r="E5" s="56"/>
      <c r="F5" s="47"/>
    </row>
    <row r="6" spans="1:6" ht="24.95" customHeight="1">
      <c r="A6" s="48"/>
      <c r="B6" s="54" t="s">
        <v>124</v>
      </c>
      <c r="C6" s="48">
        <f>SUM(C7:C9)</f>
        <v>400</v>
      </c>
      <c r="D6" s="56"/>
      <c r="E6" s="56"/>
      <c r="F6" s="47"/>
    </row>
    <row r="7" spans="1:6" ht="24.95" customHeight="1">
      <c r="A7" s="48"/>
      <c r="B7" s="57" t="s">
        <v>125</v>
      </c>
      <c r="C7" s="50">
        <v>100</v>
      </c>
      <c r="D7" s="50">
        <v>2130305</v>
      </c>
      <c r="E7" s="50">
        <v>310</v>
      </c>
      <c r="F7" s="47"/>
    </row>
    <row r="8" spans="1:6" ht="24.95" customHeight="1">
      <c r="A8" s="48"/>
      <c r="B8" s="57" t="s">
        <v>126</v>
      </c>
      <c r="C8" s="50">
        <v>150</v>
      </c>
      <c r="D8" s="50">
        <v>2130305</v>
      </c>
      <c r="E8" s="50">
        <v>310</v>
      </c>
      <c r="F8" s="47"/>
    </row>
    <row r="9" spans="1:6" ht="24.95" customHeight="1">
      <c r="A9" s="48"/>
      <c r="B9" s="57" t="s">
        <v>127</v>
      </c>
      <c r="C9" s="50">
        <v>150</v>
      </c>
      <c r="D9" s="50">
        <v>2130305</v>
      </c>
      <c r="E9" s="50">
        <v>310</v>
      </c>
      <c r="F9" s="47"/>
    </row>
    <row r="10" spans="1:6" ht="24.95" customHeight="1">
      <c r="A10" s="48"/>
      <c r="B10" s="54" t="s">
        <v>128</v>
      </c>
      <c r="C10" s="48">
        <f>SUM(C11:C12)</f>
        <v>250</v>
      </c>
      <c r="D10" s="50"/>
      <c r="E10" s="50"/>
      <c r="F10" s="47"/>
    </row>
    <row r="11" spans="1:6" ht="24.95" customHeight="1">
      <c r="A11" s="48"/>
      <c r="B11" s="57" t="s">
        <v>129</v>
      </c>
      <c r="C11" s="50">
        <v>100</v>
      </c>
      <c r="D11" s="50">
        <v>2130305</v>
      </c>
      <c r="E11" s="50">
        <v>310</v>
      </c>
      <c r="F11" s="51" t="s">
        <v>312</v>
      </c>
    </row>
    <row r="12" spans="1:6" ht="24.95" customHeight="1">
      <c r="A12" s="48"/>
      <c r="B12" s="57" t="s">
        <v>130</v>
      </c>
      <c r="C12" s="50">
        <v>150</v>
      </c>
      <c r="D12" s="50">
        <v>2130305</v>
      </c>
      <c r="E12" s="50">
        <v>310</v>
      </c>
      <c r="F12" s="51" t="s">
        <v>312</v>
      </c>
    </row>
    <row r="13" spans="1:6" ht="24.95" customHeight="1">
      <c r="A13" s="48" t="s">
        <v>68</v>
      </c>
      <c r="B13" s="54" t="s">
        <v>69</v>
      </c>
      <c r="C13" s="48">
        <f>SUM(C14,C16)</f>
        <v>300</v>
      </c>
      <c r="D13" s="50"/>
      <c r="E13" s="50"/>
      <c r="F13" s="47"/>
    </row>
    <row r="14" spans="1:6" ht="24.95" customHeight="1">
      <c r="A14" s="48"/>
      <c r="B14" s="54" t="s">
        <v>124</v>
      </c>
      <c r="C14" s="48">
        <f>SUM(C15)</f>
        <v>150</v>
      </c>
      <c r="D14" s="50"/>
      <c r="E14" s="50"/>
      <c r="F14" s="47"/>
    </row>
    <row r="15" spans="1:6" ht="24.95" customHeight="1">
      <c r="A15" s="48"/>
      <c r="B15" s="57" t="s">
        <v>131</v>
      </c>
      <c r="C15" s="50">
        <v>150</v>
      </c>
      <c r="D15" s="50">
        <v>2130305</v>
      </c>
      <c r="E15" s="50">
        <v>310</v>
      </c>
      <c r="F15" s="47"/>
    </row>
    <row r="16" spans="1:6" ht="24.95" customHeight="1">
      <c r="A16" s="48"/>
      <c r="B16" s="54" t="s">
        <v>128</v>
      </c>
      <c r="C16" s="48">
        <f>C17</f>
        <v>150</v>
      </c>
      <c r="D16" s="50"/>
      <c r="E16" s="50"/>
      <c r="F16" s="47"/>
    </row>
    <row r="17" spans="1:6" ht="24.95" customHeight="1">
      <c r="A17" s="50"/>
      <c r="B17" s="57" t="s">
        <v>132</v>
      </c>
      <c r="C17" s="50">
        <v>150</v>
      </c>
      <c r="D17" s="50">
        <v>2130305</v>
      </c>
      <c r="E17" s="50">
        <v>310</v>
      </c>
      <c r="F17" s="47"/>
    </row>
    <row r="18" spans="1:6" ht="24.95" customHeight="1">
      <c r="A18" s="48" t="s">
        <v>72</v>
      </c>
      <c r="B18" s="54" t="s">
        <v>73</v>
      </c>
      <c r="C18" s="48">
        <f>SUM(C19,C22)</f>
        <v>400</v>
      </c>
      <c r="D18" s="50"/>
      <c r="E18" s="50"/>
      <c r="F18" s="47"/>
    </row>
    <row r="19" spans="1:6" ht="24.95" customHeight="1">
      <c r="A19" s="48"/>
      <c r="B19" s="54" t="s">
        <v>124</v>
      </c>
      <c r="C19" s="48">
        <f>SUM(C20:C21)</f>
        <v>300</v>
      </c>
      <c r="D19" s="50"/>
      <c r="E19" s="50"/>
      <c r="F19" s="47"/>
    </row>
    <row r="20" spans="1:6" ht="24.95" customHeight="1">
      <c r="A20" s="48"/>
      <c r="B20" s="57" t="s">
        <v>134</v>
      </c>
      <c r="C20" s="50">
        <v>150</v>
      </c>
      <c r="D20" s="50">
        <v>2130305</v>
      </c>
      <c r="E20" s="50">
        <v>310</v>
      </c>
      <c r="F20" s="47"/>
    </row>
    <row r="21" spans="1:6" ht="24.95" customHeight="1">
      <c r="A21" s="48"/>
      <c r="B21" s="57" t="s">
        <v>135</v>
      </c>
      <c r="C21" s="50">
        <v>150</v>
      </c>
      <c r="D21" s="50">
        <v>2130305</v>
      </c>
      <c r="E21" s="50">
        <v>310</v>
      </c>
      <c r="F21" s="47"/>
    </row>
    <row r="22" spans="1:6" ht="24.95" customHeight="1">
      <c r="A22" s="48"/>
      <c r="B22" s="54" t="s">
        <v>128</v>
      </c>
      <c r="C22" s="48">
        <f t="shared" ref="C22:C25" si="0">SUM(C23)</f>
        <v>100</v>
      </c>
      <c r="D22" s="50"/>
      <c r="E22" s="50"/>
      <c r="F22" s="47"/>
    </row>
    <row r="23" spans="1:6" ht="24.95" customHeight="1">
      <c r="A23" s="48"/>
      <c r="B23" s="57" t="s">
        <v>136</v>
      </c>
      <c r="C23" s="50">
        <v>100</v>
      </c>
      <c r="D23" s="50">
        <v>2130305</v>
      </c>
      <c r="E23" s="50">
        <v>310</v>
      </c>
      <c r="F23" s="47"/>
    </row>
    <row r="24" spans="1:6" ht="24.95" customHeight="1">
      <c r="A24" s="48" t="s">
        <v>78</v>
      </c>
      <c r="B24" s="54" t="s">
        <v>79</v>
      </c>
      <c r="C24" s="48">
        <f t="shared" si="0"/>
        <v>150</v>
      </c>
      <c r="D24" s="50"/>
      <c r="E24" s="50"/>
      <c r="F24" s="47"/>
    </row>
    <row r="25" spans="1:6" ht="24.95" customHeight="1">
      <c r="A25" s="48"/>
      <c r="B25" s="54" t="s">
        <v>124</v>
      </c>
      <c r="C25" s="48">
        <f t="shared" si="0"/>
        <v>150</v>
      </c>
      <c r="D25" s="50"/>
      <c r="E25" s="50"/>
      <c r="F25" s="47"/>
    </row>
    <row r="26" spans="1:6" ht="24.95" customHeight="1">
      <c r="A26" s="48"/>
      <c r="B26" s="57" t="s">
        <v>137</v>
      </c>
      <c r="C26" s="50">
        <v>150</v>
      </c>
      <c r="D26" s="50">
        <v>2130305</v>
      </c>
      <c r="E26" s="50">
        <v>310</v>
      </c>
      <c r="F26" s="47"/>
    </row>
    <row r="27" spans="1:6" ht="24.95" customHeight="1">
      <c r="A27" s="48" t="s">
        <v>84</v>
      </c>
      <c r="B27" s="54" t="s">
        <v>85</v>
      </c>
      <c r="C27" s="48">
        <f>C28+C30</f>
        <v>400</v>
      </c>
      <c r="D27" s="50"/>
      <c r="E27" s="50"/>
      <c r="F27" s="47"/>
    </row>
    <row r="28" spans="1:6" ht="24.95" customHeight="1">
      <c r="A28" s="48"/>
      <c r="B28" s="54" t="s">
        <v>124</v>
      </c>
      <c r="C28" s="48">
        <f>C29</f>
        <v>100</v>
      </c>
      <c r="D28" s="50"/>
      <c r="E28" s="50"/>
      <c r="F28" s="47"/>
    </row>
    <row r="29" spans="1:6" ht="24.95" customHeight="1">
      <c r="A29" s="48"/>
      <c r="B29" s="105" t="s">
        <v>422</v>
      </c>
      <c r="C29" s="50">
        <v>100</v>
      </c>
      <c r="D29" s="50">
        <v>2130305</v>
      </c>
      <c r="E29" s="50">
        <v>310</v>
      </c>
      <c r="F29" s="47"/>
    </row>
    <row r="30" spans="1:6" ht="24.95" customHeight="1">
      <c r="A30" s="48"/>
      <c r="B30" s="54" t="s">
        <v>128</v>
      </c>
      <c r="C30" s="48">
        <f>SUM(C31:C32)</f>
        <v>300</v>
      </c>
      <c r="D30" s="50"/>
      <c r="E30" s="50"/>
      <c r="F30" s="47"/>
    </row>
    <row r="31" spans="1:6" ht="24.95" customHeight="1">
      <c r="A31" s="48"/>
      <c r="B31" s="57" t="s">
        <v>138</v>
      </c>
      <c r="C31" s="50">
        <v>150</v>
      </c>
      <c r="D31" s="50">
        <v>2130305</v>
      </c>
      <c r="E31" s="50">
        <v>310</v>
      </c>
      <c r="F31" s="47"/>
    </row>
    <row r="32" spans="1:6" ht="24.95" customHeight="1">
      <c r="A32" s="48"/>
      <c r="B32" s="57" t="s">
        <v>88</v>
      </c>
      <c r="C32" s="50">
        <v>150</v>
      </c>
      <c r="D32" s="50">
        <v>2130305</v>
      </c>
      <c r="E32" s="50">
        <v>310</v>
      </c>
      <c r="F32" s="47"/>
    </row>
    <row r="33" spans="1:6" ht="24.95" customHeight="1">
      <c r="A33" s="48" t="s">
        <v>90</v>
      </c>
      <c r="B33" s="54" t="s">
        <v>91</v>
      </c>
      <c r="C33" s="48">
        <f>SUM(C34,C36)</f>
        <v>200</v>
      </c>
      <c r="D33" s="50"/>
      <c r="E33" s="50"/>
      <c r="F33" s="47"/>
    </row>
    <row r="34" spans="1:6" ht="24.95" customHeight="1">
      <c r="A34" s="48"/>
      <c r="B34" s="54" t="s">
        <v>124</v>
      </c>
      <c r="C34" s="48">
        <f t="shared" ref="C34:C39" si="1">SUM(C35)</f>
        <v>100</v>
      </c>
      <c r="D34" s="50"/>
      <c r="E34" s="50"/>
      <c r="F34" s="47"/>
    </row>
    <row r="35" spans="1:6" ht="24.95" customHeight="1">
      <c r="A35" s="48"/>
      <c r="B35" s="57" t="s">
        <v>139</v>
      </c>
      <c r="C35" s="50">
        <v>100</v>
      </c>
      <c r="D35" s="50">
        <v>2130305</v>
      </c>
      <c r="E35" s="50">
        <v>310</v>
      </c>
      <c r="F35" s="51" t="s">
        <v>312</v>
      </c>
    </row>
    <row r="36" spans="1:6" ht="24.95" customHeight="1">
      <c r="A36" s="48"/>
      <c r="B36" s="54" t="s">
        <v>128</v>
      </c>
      <c r="C36" s="48">
        <f t="shared" si="1"/>
        <v>100</v>
      </c>
      <c r="D36" s="50"/>
      <c r="E36" s="50"/>
      <c r="F36" s="47"/>
    </row>
    <row r="37" spans="1:6" ht="24.95" customHeight="1">
      <c r="A37" s="48"/>
      <c r="B37" s="57" t="s">
        <v>92</v>
      </c>
      <c r="C37" s="50">
        <v>100</v>
      </c>
      <c r="D37" s="50">
        <v>2130305</v>
      </c>
      <c r="E37" s="50">
        <v>310</v>
      </c>
      <c r="F37" s="51" t="s">
        <v>312</v>
      </c>
    </row>
    <row r="38" spans="1:6" ht="24.95" customHeight="1">
      <c r="A38" s="48" t="s">
        <v>94</v>
      </c>
      <c r="B38" s="54" t="s">
        <v>95</v>
      </c>
      <c r="C38" s="48">
        <f>SUM(C39,C41)</f>
        <v>300</v>
      </c>
      <c r="D38" s="50"/>
      <c r="E38" s="50"/>
      <c r="F38" s="47"/>
    </row>
    <row r="39" spans="1:6" ht="24.95" customHeight="1">
      <c r="A39" s="48"/>
      <c r="B39" s="54" t="s">
        <v>124</v>
      </c>
      <c r="C39" s="48">
        <f t="shared" si="1"/>
        <v>150</v>
      </c>
      <c r="D39" s="50"/>
      <c r="E39" s="50"/>
      <c r="F39" s="47"/>
    </row>
    <row r="40" spans="1:6" ht="24.95" customHeight="1">
      <c r="A40" s="48"/>
      <c r="B40" s="57" t="s">
        <v>140</v>
      </c>
      <c r="C40" s="50">
        <v>150</v>
      </c>
      <c r="D40" s="50">
        <v>2130305</v>
      </c>
      <c r="E40" s="50">
        <v>310</v>
      </c>
      <c r="F40" s="47"/>
    </row>
    <row r="41" spans="1:6" ht="24.95" customHeight="1">
      <c r="A41" s="48"/>
      <c r="B41" s="54" t="s">
        <v>128</v>
      </c>
      <c r="C41" s="48">
        <f>SUM(C42)</f>
        <v>150</v>
      </c>
      <c r="D41" s="50"/>
      <c r="E41" s="50"/>
      <c r="F41" s="47"/>
    </row>
    <row r="42" spans="1:6" ht="24.95" customHeight="1">
      <c r="A42" s="48"/>
      <c r="B42" s="57" t="s">
        <v>141</v>
      </c>
      <c r="C42" s="50">
        <v>150</v>
      </c>
      <c r="D42" s="50">
        <v>2130305</v>
      </c>
      <c r="E42" s="50">
        <v>310</v>
      </c>
      <c r="F42" s="51" t="s">
        <v>312</v>
      </c>
    </row>
    <row r="43" spans="1:6" ht="24.95" customHeight="1">
      <c r="A43" s="48" t="s">
        <v>18</v>
      </c>
      <c r="B43" s="54" t="s">
        <v>19</v>
      </c>
      <c r="C43" s="48">
        <f>SUM(C44,C46)</f>
        <v>350</v>
      </c>
      <c r="D43" s="50"/>
      <c r="E43" s="50"/>
      <c r="F43" s="47"/>
    </row>
    <row r="44" spans="1:6" ht="24.95" customHeight="1">
      <c r="A44" s="48"/>
      <c r="B44" s="54" t="s">
        <v>124</v>
      </c>
      <c r="C44" s="48">
        <f>SUM(C45)</f>
        <v>150</v>
      </c>
      <c r="D44" s="50"/>
      <c r="E44" s="50"/>
      <c r="F44" s="47"/>
    </row>
    <row r="45" spans="1:6" ht="24.95" customHeight="1">
      <c r="A45" s="48"/>
      <c r="B45" s="57" t="s">
        <v>142</v>
      </c>
      <c r="C45" s="57">
        <v>150</v>
      </c>
      <c r="D45" s="50">
        <v>2130305</v>
      </c>
      <c r="E45" s="50">
        <v>310</v>
      </c>
      <c r="F45" s="47"/>
    </row>
    <row r="46" spans="1:6" ht="24.95" customHeight="1">
      <c r="A46" s="48"/>
      <c r="B46" s="54" t="s">
        <v>128</v>
      </c>
      <c r="C46" s="48">
        <f>SUM(C47:C48)</f>
        <v>200</v>
      </c>
      <c r="D46" s="50"/>
      <c r="E46" s="50"/>
      <c r="F46" s="47"/>
    </row>
    <row r="47" spans="1:6" ht="24.95" customHeight="1">
      <c r="A47" s="48"/>
      <c r="B47" s="57" t="s">
        <v>143</v>
      </c>
      <c r="C47" s="50">
        <v>100</v>
      </c>
      <c r="D47" s="50">
        <v>2130305</v>
      </c>
      <c r="E47" s="50">
        <v>310</v>
      </c>
      <c r="F47" s="47"/>
    </row>
    <row r="48" spans="1:6" ht="24.95" customHeight="1">
      <c r="A48" s="48"/>
      <c r="B48" s="57" t="s">
        <v>144</v>
      </c>
      <c r="C48" s="50">
        <v>100</v>
      </c>
      <c r="D48" s="50">
        <v>2130305</v>
      </c>
      <c r="E48" s="50">
        <v>310</v>
      </c>
      <c r="F48" s="51" t="s">
        <v>312</v>
      </c>
    </row>
    <row r="49" spans="1:6" ht="24.95" customHeight="1">
      <c r="A49" s="48" t="s">
        <v>102</v>
      </c>
      <c r="B49" s="54" t="s">
        <v>103</v>
      </c>
      <c r="C49" s="48">
        <f>SUM(C50)</f>
        <v>450</v>
      </c>
      <c r="D49" s="50"/>
      <c r="E49" s="50"/>
      <c r="F49" s="47"/>
    </row>
    <row r="50" spans="1:6" ht="24.95" customHeight="1">
      <c r="A50" s="48"/>
      <c r="B50" s="54" t="s">
        <v>128</v>
      </c>
      <c r="C50" s="48">
        <f>SUM(C51:C54)</f>
        <v>450</v>
      </c>
      <c r="D50" s="50"/>
      <c r="E50" s="50"/>
      <c r="F50" s="47"/>
    </row>
    <row r="51" spans="1:6" ht="24.95" customHeight="1">
      <c r="A51" s="48"/>
      <c r="B51" s="57" t="s">
        <v>106</v>
      </c>
      <c r="C51" s="50">
        <v>100</v>
      </c>
      <c r="D51" s="50">
        <v>2130305</v>
      </c>
      <c r="E51" s="50">
        <v>310</v>
      </c>
      <c r="F51" s="47"/>
    </row>
    <row r="52" spans="1:6" ht="24.95" customHeight="1">
      <c r="A52" s="48"/>
      <c r="B52" s="57" t="s">
        <v>104</v>
      </c>
      <c r="C52" s="50">
        <v>100</v>
      </c>
      <c r="D52" s="50">
        <v>2130305</v>
      </c>
      <c r="E52" s="50">
        <v>310</v>
      </c>
      <c r="F52" s="51" t="s">
        <v>312</v>
      </c>
    </row>
    <row r="53" spans="1:6" ht="24.95" customHeight="1">
      <c r="A53" s="48"/>
      <c r="B53" s="57" t="s">
        <v>145</v>
      </c>
      <c r="C53" s="50">
        <v>150</v>
      </c>
      <c r="D53" s="50">
        <v>2130305</v>
      </c>
      <c r="E53" s="50">
        <v>310</v>
      </c>
      <c r="F53" s="51" t="s">
        <v>312</v>
      </c>
    </row>
    <row r="54" spans="1:6" ht="24.95" customHeight="1">
      <c r="A54" s="48"/>
      <c r="B54" s="57" t="s">
        <v>146</v>
      </c>
      <c r="C54" s="50">
        <v>100</v>
      </c>
      <c r="D54" s="50">
        <v>2130305</v>
      </c>
      <c r="E54" s="50">
        <v>310</v>
      </c>
      <c r="F54" s="51" t="s">
        <v>312</v>
      </c>
    </row>
    <row r="55" spans="1:6" ht="24.95" customHeight="1">
      <c r="A55" s="48" t="s">
        <v>108</v>
      </c>
      <c r="B55" s="54" t="s">
        <v>109</v>
      </c>
      <c r="C55" s="48">
        <f>SUM(C56,C58)</f>
        <v>300</v>
      </c>
      <c r="D55" s="50"/>
      <c r="E55" s="50"/>
      <c r="F55" s="47"/>
    </row>
    <row r="56" spans="1:6" ht="24.95" customHeight="1">
      <c r="A56" s="48"/>
      <c r="B56" s="54" t="s">
        <v>124</v>
      </c>
      <c r="C56" s="48">
        <f t="shared" ref="C56:C61" si="2">SUM(C57)</f>
        <v>150</v>
      </c>
      <c r="D56" s="50"/>
      <c r="E56" s="50"/>
      <c r="F56" s="47"/>
    </row>
    <row r="57" spans="1:6" ht="24.95" customHeight="1">
      <c r="A57" s="50"/>
      <c r="B57" s="57" t="s">
        <v>20</v>
      </c>
      <c r="C57" s="50">
        <v>150</v>
      </c>
      <c r="D57" s="50">
        <v>2130305</v>
      </c>
      <c r="E57" s="50">
        <v>310</v>
      </c>
      <c r="F57" s="47"/>
    </row>
    <row r="58" spans="1:6" ht="24.95" customHeight="1">
      <c r="A58" s="48"/>
      <c r="B58" s="54" t="s">
        <v>128</v>
      </c>
      <c r="C58" s="48">
        <f t="shared" si="2"/>
        <v>150</v>
      </c>
      <c r="D58" s="50"/>
      <c r="E58" s="50"/>
      <c r="F58" s="47"/>
    </row>
    <row r="59" spans="1:6" ht="24.95" customHeight="1">
      <c r="A59" s="48"/>
      <c r="B59" s="57" t="s">
        <v>110</v>
      </c>
      <c r="C59" s="50">
        <v>150</v>
      </c>
      <c r="D59" s="50">
        <v>2130305</v>
      </c>
      <c r="E59" s="50">
        <v>310</v>
      </c>
      <c r="F59" s="51" t="s">
        <v>312</v>
      </c>
    </row>
    <row r="60" spans="1:6" ht="24.95" customHeight="1">
      <c r="A60" s="48" t="s">
        <v>114</v>
      </c>
      <c r="B60" s="54" t="s">
        <v>115</v>
      </c>
      <c r="C60" s="48">
        <f>SUM(C61,C63)</f>
        <v>4150</v>
      </c>
      <c r="D60" s="50"/>
      <c r="E60" s="50"/>
      <c r="F60" s="47"/>
    </row>
    <row r="61" spans="1:6" ht="24.95" customHeight="1">
      <c r="A61" s="48"/>
      <c r="B61" s="54" t="s">
        <v>124</v>
      </c>
      <c r="C61" s="48">
        <f t="shared" si="2"/>
        <v>100</v>
      </c>
      <c r="D61" s="50"/>
      <c r="E61" s="50"/>
      <c r="F61" s="47"/>
    </row>
    <row r="62" spans="1:6" ht="24.95" customHeight="1">
      <c r="A62" s="48"/>
      <c r="B62" s="57" t="s">
        <v>116</v>
      </c>
      <c r="C62" s="50">
        <v>100</v>
      </c>
      <c r="D62" s="50">
        <v>2130305</v>
      </c>
      <c r="E62" s="50">
        <v>310</v>
      </c>
      <c r="F62" s="51" t="s">
        <v>312</v>
      </c>
    </row>
    <row r="63" spans="1:6" ht="24.95" customHeight="1">
      <c r="A63" s="48"/>
      <c r="B63" s="54" t="s">
        <v>128</v>
      </c>
      <c r="C63" s="48">
        <f>SUM(C64:C68)</f>
        <v>4050</v>
      </c>
      <c r="D63" s="50"/>
      <c r="E63" s="50"/>
      <c r="F63" s="47"/>
    </row>
    <row r="64" spans="1:6" ht="24.95" customHeight="1">
      <c r="A64" s="48"/>
      <c r="B64" s="57" t="s">
        <v>147</v>
      </c>
      <c r="C64" s="50">
        <v>1600</v>
      </c>
      <c r="D64" s="50">
        <v>2130305</v>
      </c>
      <c r="E64" s="50">
        <v>310</v>
      </c>
      <c r="F64" s="51" t="s">
        <v>312</v>
      </c>
    </row>
    <row r="65" spans="1:6" ht="24.95" customHeight="1">
      <c r="A65" s="48"/>
      <c r="B65" s="57" t="s">
        <v>148</v>
      </c>
      <c r="C65" s="50">
        <v>2000</v>
      </c>
      <c r="D65" s="50">
        <v>2130305</v>
      </c>
      <c r="E65" s="50">
        <v>310</v>
      </c>
      <c r="F65" s="51" t="s">
        <v>312</v>
      </c>
    </row>
    <row r="66" spans="1:6" ht="24.95" customHeight="1">
      <c r="A66" s="48"/>
      <c r="B66" s="57" t="s">
        <v>149</v>
      </c>
      <c r="C66" s="50">
        <v>150</v>
      </c>
      <c r="D66" s="50">
        <v>2130305</v>
      </c>
      <c r="E66" s="50">
        <v>310</v>
      </c>
      <c r="F66" s="51" t="s">
        <v>312</v>
      </c>
    </row>
    <row r="67" spans="1:6" ht="24.95" customHeight="1">
      <c r="A67" s="48"/>
      <c r="B67" s="57" t="s">
        <v>150</v>
      </c>
      <c r="C67" s="50">
        <v>150</v>
      </c>
      <c r="D67" s="50">
        <v>2130305</v>
      </c>
      <c r="E67" s="50">
        <v>310</v>
      </c>
      <c r="F67" s="51" t="s">
        <v>312</v>
      </c>
    </row>
    <row r="68" spans="1:6" ht="24.95" customHeight="1">
      <c r="A68" s="48"/>
      <c r="B68" s="57" t="s">
        <v>151</v>
      </c>
      <c r="C68" s="50">
        <v>150</v>
      </c>
      <c r="D68" s="50">
        <v>2130305</v>
      </c>
      <c r="E68" s="50">
        <v>310</v>
      </c>
      <c r="F68" s="51" t="s">
        <v>312</v>
      </c>
    </row>
    <row r="69" spans="1:6" ht="24.95" customHeight="1">
      <c r="A69" s="42" t="s">
        <v>314</v>
      </c>
      <c r="B69" s="58" t="s">
        <v>313</v>
      </c>
      <c r="C69" s="48">
        <f>SUM(C70:C72)</f>
        <v>350</v>
      </c>
      <c r="D69" s="50"/>
      <c r="E69" s="50"/>
      <c r="F69" s="47"/>
    </row>
    <row r="70" spans="1:6" ht="24.95" customHeight="1">
      <c r="A70" s="48"/>
      <c r="B70" s="57" t="s">
        <v>152</v>
      </c>
      <c r="C70" s="50">
        <v>100</v>
      </c>
      <c r="D70" s="50">
        <v>2130305</v>
      </c>
      <c r="E70" s="50">
        <v>310</v>
      </c>
      <c r="F70" s="51" t="s">
        <v>312</v>
      </c>
    </row>
    <row r="71" spans="1:6" ht="24.95" customHeight="1">
      <c r="A71" s="48"/>
      <c r="B71" s="57" t="s">
        <v>153</v>
      </c>
      <c r="C71" s="50">
        <v>150</v>
      </c>
      <c r="D71" s="50">
        <v>2130305</v>
      </c>
      <c r="E71" s="50">
        <v>310</v>
      </c>
      <c r="F71" s="51" t="s">
        <v>312</v>
      </c>
    </row>
    <row r="72" spans="1:6" ht="24.95" customHeight="1">
      <c r="A72" s="48"/>
      <c r="B72" s="57" t="s">
        <v>154</v>
      </c>
      <c r="C72" s="50">
        <v>100</v>
      </c>
      <c r="D72" s="50">
        <v>2130305</v>
      </c>
      <c r="E72" s="50">
        <v>310</v>
      </c>
      <c r="F72" s="51" t="s">
        <v>312</v>
      </c>
    </row>
  </sheetData>
  <autoFilter ref="A1:E72"/>
  <mergeCells count="2">
    <mergeCell ref="A1:B1"/>
    <mergeCell ref="A2:F2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firstPageNumber="9" orientation="portrait" useFirstPageNumber="1" verticalDpi="0" r:id="rId1"/>
  <headerFooter>
    <oddFooter>&amp;C-&amp;P--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358"/>
  <sheetViews>
    <sheetView topLeftCell="A334" workbookViewId="0">
      <selection activeCell="C165" sqref="C165"/>
    </sheetView>
  </sheetViews>
  <sheetFormatPr defaultColWidth="9" defaultRowHeight="13.5"/>
  <cols>
    <col min="1" max="1" width="11.25" style="107" customWidth="1"/>
    <col min="2" max="2" width="16.875" style="107" customWidth="1"/>
    <col min="3" max="3" width="19.25" style="107" customWidth="1"/>
    <col min="4" max="4" width="10.75" style="107" customWidth="1"/>
    <col min="5" max="6" width="9" style="107"/>
    <col min="7" max="7" width="11.625" style="107" customWidth="1"/>
    <col min="8" max="16384" width="9" style="107"/>
  </cols>
  <sheetData>
    <row r="1" spans="1:7" ht="30" customHeight="1">
      <c r="A1" s="125" t="s">
        <v>295</v>
      </c>
      <c r="B1" s="125"/>
      <c r="C1" s="10"/>
      <c r="D1" s="10"/>
      <c r="E1" s="106"/>
      <c r="F1" s="106"/>
    </row>
    <row r="2" spans="1:7" ht="60" customHeight="1">
      <c r="A2" s="126" t="s">
        <v>325</v>
      </c>
      <c r="B2" s="126"/>
      <c r="C2" s="126"/>
      <c r="D2" s="126"/>
      <c r="E2" s="126"/>
      <c r="F2" s="126"/>
      <c r="G2" s="126"/>
    </row>
    <row r="3" spans="1:7" ht="30" customHeight="1">
      <c r="A3" s="108" t="s">
        <v>122</v>
      </c>
      <c r="B3" s="108" t="s">
        <v>7</v>
      </c>
      <c r="C3" s="108" t="s">
        <v>155</v>
      </c>
      <c r="D3" s="109" t="s">
        <v>320</v>
      </c>
      <c r="E3" s="108" t="s">
        <v>10</v>
      </c>
      <c r="F3" s="108" t="s">
        <v>11</v>
      </c>
      <c r="G3" s="108" t="s">
        <v>308</v>
      </c>
    </row>
    <row r="4" spans="1:7" ht="30" customHeight="1">
      <c r="A4" s="108" t="s">
        <v>123</v>
      </c>
      <c r="B4" s="108"/>
      <c r="C4" s="108"/>
      <c r="D4" s="108">
        <f>D5+D26</f>
        <v>10000</v>
      </c>
      <c r="E4" s="110"/>
      <c r="F4" s="110"/>
      <c r="G4" s="111"/>
    </row>
    <row r="5" spans="1:7" ht="30" customHeight="1">
      <c r="A5" s="112" t="s">
        <v>298</v>
      </c>
      <c r="B5" s="108"/>
      <c r="C5" s="108"/>
      <c r="D5" s="108">
        <f>D6+D22</f>
        <v>2310</v>
      </c>
      <c r="E5" s="110"/>
      <c r="F5" s="110"/>
      <c r="G5" s="111"/>
    </row>
    <row r="6" spans="1:7" ht="30" customHeight="1">
      <c r="A6" s="108" t="s">
        <v>22</v>
      </c>
      <c r="B6" s="109" t="s">
        <v>299</v>
      </c>
      <c r="C6" s="108"/>
      <c r="D6" s="108">
        <f>D7+D19+D20+D21</f>
        <v>2160</v>
      </c>
      <c r="E6" s="110"/>
      <c r="F6" s="110"/>
      <c r="G6" s="111"/>
    </row>
    <row r="7" spans="1:7" ht="30" customHeight="1">
      <c r="A7" s="108"/>
      <c r="B7" s="113" t="s">
        <v>301</v>
      </c>
      <c r="C7" s="114" t="s">
        <v>25</v>
      </c>
      <c r="D7" s="114">
        <f>SUM(D8:D18)</f>
        <v>1860</v>
      </c>
      <c r="E7" s="110"/>
      <c r="F7" s="110"/>
      <c r="G7" s="111"/>
    </row>
    <row r="8" spans="1:7" ht="30" customHeight="1">
      <c r="A8" s="108"/>
      <c r="B8" s="114"/>
      <c r="C8" s="114" t="s">
        <v>156</v>
      </c>
      <c r="D8" s="114">
        <v>300</v>
      </c>
      <c r="E8" s="115">
        <v>2130399</v>
      </c>
      <c r="F8" s="115">
        <v>30203</v>
      </c>
      <c r="G8" s="111"/>
    </row>
    <row r="9" spans="1:7" ht="30" customHeight="1">
      <c r="A9" s="108"/>
      <c r="B9" s="114"/>
      <c r="C9" s="114" t="s">
        <v>157</v>
      </c>
      <c r="D9" s="114">
        <v>400</v>
      </c>
      <c r="E9" s="115">
        <v>2130399</v>
      </c>
      <c r="F9" s="115">
        <v>30203</v>
      </c>
      <c r="G9" s="111"/>
    </row>
    <row r="10" spans="1:7" ht="30" customHeight="1">
      <c r="A10" s="108"/>
      <c r="B10" s="114"/>
      <c r="C10" s="114" t="s">
        <v>158</v>
      </c>
      <c r="D10" s="114">
        <v>200</v>
      </c>
      <c r="E10" s="115">
        <v>2130399</v>
      </c>
      <c r="F10" s="115">
        <v>30203</v>
      </c>
      <c r="G10" s="111"/>
    </row>
    <row r="11" spans="1:7" ht="30" customHeight="1">
      <c r="A11" s="108"/>
      <c r="B11" s="114"/>
      <c r="C11" s="114" t="s">
        <v>159</v>
      </c>
      <c r="D11" s="114">
        <v>140</v>
      </c>
      <c r="E11" s="115">
        <v>2130399</v>
      </c>
      <c r="F11" s="114">
        <v>30299</v>
      </c>
      <c r="G11" s="111"/>
    </row>
    <row r="12" spans="1:7" ht="30" customHeight="1">
      <c r="A12" s="108"/>
      <c r="B12" s="114"/>
      <c r="C12" s="114" t="s">
        <v>160</v>
      </c>
      <c r="D12" s="114">
        <v>100</v>
      </c>
      <c r="E12" s="115">
        <v>2130399</v>
      </c>
      <c r="F12" s="115">
        <v>30203</v>
      </c>
      <c r="G12" s="111"/>
    </row>
    <row r="13" spans="1:7" ht="30" customHeight="1">
      <c r="A13" s="108"/>
      <c r="B13" s="114"/>
      <c r="C13" s="114" t="s">
        <v>161</v>
      </c>
      <c r="D13" s="114">
        <v>150</v>
      </c>
      <c r="E13" s="115">
        <v>2130399</v>
      </c>
      <c r="F13" s="114">
        <v>30299</v>
      </c>
      <c r="G13" s="111"/>
    </row>
    <row r="14" spans="1:7" ht="30" customHeight="1">
      <c r="A14" s="108"/>
      <c r="B14" s="114"/>
      <c r="C14" s="114" t="s">
        <v>162</v>
      </c>
      <c r="D14" s="114">
        <v>150</v>
      </c>
      <c r="E14" s="115">
        <v>2130399</v>
      </c>
      <c r="F14" s="114">
        <v>30299</v>
      </c>
      <c r="G14" s="111"/>
    </row>
    <row r="15" spans="1:7" ht="30" customHeight="1">
      <c r="A15" s="108"/>
      <c r="B15" s="114"/>
      <c r="C15" s="114" t="s">
        <v>163</v>
      </c>
      <c r="D15" s="114">
        <v>100</v>
      </c>
      <c r="E15" s="115">
        <v>2130399</v>
      </c>
      <c r="F15" s="114">
        <v>30299</v>
      </c>
      <c r="G15" s="111"/>
    </row>
    <row r="16" spans="1:7" ht="30" customHeight="1">
      <c r="A16" s="108"/>
      <c r="B16" s="114"/>
      <c r="C16" s="114" t="s">
        <v>164</v>
      </c>
      <c r="D16" s="114">
        <v>70</v>
      </c>
      <c r="E16" s="115">
        <v>2130399</v>
      </c>
      <c r="F16" s="114">
        <v>30299</v>
      </c>
      <c r="G16" s="111"/>
    </row>
    <row r="17" spans="1:7" ht="30" customHeight="1">
      <c r="A17" s="108"/>
      <c r="B17" s="114"/>
      <c r="C17" s="114" t="s">
        <v>165</v>
      </c>
      <c r="D17" s="114">
        <v>100</v>
      </c>
      <c r="E17" s="115">
        <v>2130399</v>
      </c>
      <c r="F17" s="114">
        <v>30299</v>
      </c>
      <c r="G17" s="111"/>
    </row>
    <row r="18" spans="1:7" ht="30" customHeight="1">
      <c r="A18" s="108"/>
      <c r="B18" s="114"/>
      <c r="C18" s="114" t="s">
        <v>166</v>
      </c>
      <c r="D18" s="114">
        <v>150</v>
      </c>
      <c r="E18" s="115">
        <v>2130399</v>
      </c>
      <c r="F18" s="114">
        <v>30299</v>
      </c>
      <c r="G18" s="111"/>
    </row>
    <row r="19" spans="1:7" ht="30" customHeight="1">
      <c r="A19" s="108"/>
      <c r="B19" s="113" t="s">
        <v>425</v>
      </c>
      <c r="C19" s="113" t="s">
        <v>424</v>
      </c>
      <c r="D19" s="114">
        <v>100</v>
      </c>
      <c r="E19" s="115">
        <v>2130399</v>
      </c>
      <c r="F19" s="114">
        <v>30299</v>
      </c>
      <c r="G19" s="111"/>
    </row>
    <row r="20" spans="1:7" ht="30" customHeight="1">
      <c r="A20" s="108"/>
      <c r="B20" s="114" t="s">
        <v>29</v>
      </c>
      <c r="C20" s="114" t="s">
        <v>167</v>
      </c>
      <c r="D20" s="114">
        <v>100</v>
      </c>
      <c r="E20" s="115">
        <v>2130399</v>
      </c>
      <c r="F20" s="114">
        <v>30299</v>
      </c>
      <c r="G20" s="111"/>
    </row>
    <row r="21" spans="1:7" ht="44.25" customHeight="1">
      <c r="A21" s="108"/>
      <c r="B21" s="113" t="s">
        <v>323</v>
      </c>
      <c r="C21" s="114" t="s">
        <v>168</v>
      </c>
      <c r="D21" s="114">
        <v>100</v>
      </c>
      <c r="E21" s="115">
        <v>2130399</v>
      </c>
      <c r="F21" s="114">
        <v>30299</v>
      </c>
      <c r="G21" s="111"/>
    </row>
    <row r="22" spans="1:7" ht="30" customHeight="1">
      <c r="A22" s="108" t="s">
        <v>48</v>
      </c>
      <c r="B22" s="108" t="s">
        <v>49</v>
      </c>
      <c r="C22" s="108"/>
      <c r="D22" s="108">
        <f>D23</f>
        <v>150</v>
      </c>
      <c r="E22" s="110"/>
      <c r="F22" s="110"/>
      <c r="G22" s="111"/>
    </row>
    <row r="23" spans="1:7" ht="30" customHeight="1">
      <c r="A23" s="108"/>
      <c r="B23" s="114" t="s">
        <v>169</v>
      </c>
      <c r="C23" s="114" t="s">
        <v>25</v>
      </c>
      <c r="D23" s="114">
        <f>SUM(D24:D25)</f>
        <v>150</v>
      </c>
      <c r="E23" s="110"/>
      <c r="F23" s="110"/>
      <c r="G23" s="111"/>
    </row>
    <row r="24" spans="1:7" ht="30" customHeight="1">
      <c r="A24" s="108"/>
      <c r="B24" s="108"/>
      <c r="C24" s="114" t="s">
        <v>170</v>
      </c>
      <c r="D24" s="114">
        <v>100</v>
      </c>
      <c r="E24" s="115">
        <v>2130399</v>
      </c>
      <c r="F24" s="114">
        <v>30299</v>
      </c>
      <c r="G24" s="111"/>
    </row>
    <row r="25" spans="1:7" ht="30" customHeight="1">
      <c r="A25" s="108"/>
      <c r="B25" s="114"/>
      <c r="C25" s="114" t="s">
        <v>171</v>
      </c>
      <c r="D25" s="114">
        <v>50</v>
      </c>
      <c r="E25" s="115">
        <v>2130399</v>
      </c>
      <c r="F25" s="114">
        <v>30299</v>
      </c>
      <c r="G25" s="111"/>
    </row>
    <row r="26" spans="1:7" ht="30" customHeight="1">
      <c r="A26" s="108" t="s">
        <v>172</v>
      </c>
      <c r="B26" s="114"/>
      <c r="C26" s="114"/>
      <c r="D26" s="108">
        <f>D27+D51+D71+D88+D119+D142+D175+D211+D228+D251+D274+D292+D309+D342</f>
        <v>7690</v>
      </c>
      <c r="E26" s="110"/>
      <c r="F26" s="110"/>
      <c r="G26" s="111"/>
    </row>
    <row r="27" spans="1:7" ht="30" customHeight="1">
      <c r="A27" s="108" t="s">
        <v>14</v>
      </c>
      <c r="B27" s="108" t="s">
        <v>15</v>
      </c>
      <c r="C27" s="108"/>
      <c r="D27" s="108">
        <f>D28+D46</f>
        <v>460</v>
      </c>
      <c r="E27" s="110"/>
      <c r="F27" s="110"/>
      <c r="G27" s="111"/>
    </row>
    <row r="28" spans="1:7" ht="30" customHeight="1">
      <c r="A28" s="108"/>
      <c r="B28" s="108" t="s">
        <v>124</v>
      </c>
      <c r="C28" s="108"/>
      <c r="D28" s="108">
        <f>D29+D34+D38+D41+D42+D43+D44+D45</f>
        <v>380</v>
      </c>
      <c r="E28" s="110"/>
      <c r="F28" s="110"/>
      <c r="G28" s="111"/>
    </row>
    <row r="29" spans="1:7" ht="30" customHeight="1">
      <c r="A29" s="108"/>
      <c r="B29" s="114" t="s">
        <v>20</v>
      </c>
      <c r="C29" s="114" t="s">
        <v>25</v>
      </c>
      <c r="D29" s="114">
        <f>SUM(D30:D33)</f>
        <v>160</v>
      </c>
      <c r="E29" s="110"/>
      <c r="F29" s="110"/>
      <c r="G29" s="111"/>
    </row>
    <row r="30" spans="1:7" ht="30" customHeight="1">
      <c r="A30" s="108"/>
      <c r="B30" s="108"/>
      <c r="C30" s="114" t="s">
        <v>173</v>
      </c>
      <c r="D30" s="114">
        <v>80</v>
      </c>
      <c r="E30" s="115">
        <v>2130399</v>
      </c>
      <c r="F30" s="114">
        <v>302</v>
      </c>
      <c r="G30" s="111"/>
    </row>
    <row r="31" spans="1:7" ht="30" customHeight="1">
      <c r="A31" s="108"/>
      <c r="B31" s="114"/>
      <c r="C31" s="114" t="s">
        <v>174</v>
      </c>
      <c r="D31" s="114">
        <v>40</v>
      </c>
      <c r="E31" s="115">
        <v>2130399</v>
      </c>
      <c r="F31" s="114">
        <v>302</v>
      </c>
      <c r="G31" s="111"/>
    </row>
    <row r="32" spans="1:7" ht="30" customHeight="1">
      <c r="A32" s="108"/>
      <c r="B32" s="114"/>
      <c r="C32" s="114" t="s">
        <v>175</v>
      </c>
      <c r="D32" s="114">
        <v>30</v>
      </c>
      <c r="E32" s="115">
        <v>2130399</v>
      </c>
      <c r="F32" s="114">
        <v>302</v>
      </c>
      <c r="G32" s="111"/>
    </row>
    <row r="33" spans="1:7" ht="30" customHeight="1">
      <c r="A33" s="108"/>
      <c r="B33" s="114"/>
      <c r="C33" s="114" t="s">
        <v>176</v>
      </c>
      <c r="D33" s="114">
        <v>10</v>
      </c>
      <c r="E33" s="115">
        <v>2130399</v>
      </c>
      <c r="F33" s="114">
        <v>302</v>
      </c>
      <c r="G33" s="111"/>
    </row>
    <row r="34" spans="1:7" ht="30" customHeight="1">
      <c r="A34" s="108"/>
      <c r="B34" s="114" t="s">
        <v>177</v>
      </c>
      <c r="C34" s="114" t="s">
        <v>25</v>
      </c>
      <c r="D34" s="114">
        <f>SUM(D35:D37)</f>
        <v>75</v>
      </c>
      <c r="E34" s="110"/>
      <c r="F34" s="110"/>
      <c r="G34" s="111"/>
    </row>
    <row r="35" spans="1:7" ht="30" customHeight="1">
      <c r="A35" s="108"/>
      <c r="B35" s="114"/>
      <c r="C35" s="114" t="s">
        <v>173</v>
      </c>
      <c r="D35" s="114">
        <v>30</v>
      </c>
      <c r="E35" s="115">
        <v>2130399</v>
      </c>
      <c r="F35" s="114">
        <v>302</v>
      </c>
      <c r="G35" s="111"/>
    </row>
    <row r="36" spans="1:7" ht="30" customHeight="1">
      <c r="A36" s="108"/>
      <c r="B36" s="114"/>
      <c r="C36" s="114" t="s">
        <v>174</v>
      </c>
      <c r="D36" s="114">
        <v>25</v>
      </c>
      <c r="E36" s="115">
        <v>2130399</v>
      </c>
      <c r="F36" s="114">
        <v>302</v>
      </c>
      <c r="G36" s="111"/>
    </row>
    <row r="37" spans="1:7" ht="30" customHeight="1">
      <c r="A37" s="108"/>
      <c r="B37" s="114"/>
      <c r="C37" s="114" t="s">
        <v>178</v>
      </c>
      <c r="D37" s="114">
        <v>20</v>
      </c>
      <c r="E37" s="115">
        <v>2130399</v>
      </c>
      <c r="F37" s="114">
        <v>302</v>
      </c>
      <c r="G37" s="111"/>
    </row>
    <row r="38" spans="1:7" ht="30" customHeight="1">
      <c r="A38" s="108"/>
      <c r="B38" s="114" t="s">
        <v>52</v>
      </c>
      <c r="C38" s="114" t="s">
        <v>25</v>
      </c>
      <c r="D38" s="114">
        <f>SUM(D39:D40)</f>
        <v>45</v>
      </c>
      <c r="E38" s="110"/>
      <c r="F38" s="110"/>
      <c r="G38" s="111"/>
    </row>
    <row r="39" spans="1:7" ht="30" customHeight="1">
      <c r="A39" s="108"/>
      <c r="B39" s="114"/>
      <c r="C39" s="114" t="s">
        <v>173</v>
      </c>
      <c r="D39" s="114">
        <v>20</v>
      </c>
      <c r="E39" s="115">
        <v>2130399</v>
      </c>
      <c r="F39" s="114">
        <v>302</v>
      </c>
      <c r="G39" s="111"/>
    </row>
    <row r="40" spans="1:7" ht="30" customHeight="1">
      <c r="A40" s="108"/>
      <c r="B40" s="114"/>
      <c r="C40" s="114" t="s">
        <v>174</v>
      </c>
      <c r="D40" s="114">
        <v>25</v>
      </c>
      <c r="E40" s="115">
        <v>2130399</v>
      </c>
      <c r="F40" s="114">
        <v>302</v>
      </c>
      <c r="G40" s="111"/>
    </row>
    <row r="41" spans="1:7" ht="30" customHeight="1">
      <c r="A41" s="108"/>
      <c r="B41" s="114" t="s">
        <v>179</v>
      </c>
      <c r="C41" s="114" t="s">
        <v>173</v>
      </c>
      <c r="D41" s="114">
        <v>20</v>
      </c>
      <c r="E41" s="115">
        <v>2130399</v>
      </c>
      <c r="F41" s="114">
        <v>302</v>
      </c>
      <c r="G41" s="111"/>
    </row>
    <row r="42" spans="1:7" ht="30" customHeight="1">
      <c r="A42" s="108"/>
      <c r="B42" s="114" t="s">
        <v>180</v>
      </c>
      <c r="C42" s="114" t="s">
        <v>173</v>
      </c>
      <c r="D42" s="114">
        <v>20</v>
      </c>
      <c r="E42" s="115">
        <v>2130399</v>
      </c>
      <c r="F42" s="114">
        <v>302</v>
      </c>
      <c r="G42" s="111"/>
    </row>
    <row r="43" spans="1:7" ht="30" customHeight="1">
      <c r="A43" s="108"/>
      <c r="B43" s="114" t="s">
        <v>181</v>
      </c>
      <c r="C43" s="114" t="s">
        <v>173</v>
      </c>
      <c r="D43" s="114">
        <v>20</v>
      </c>
      <c r="E43" s="115">
        <v>2130399</v>
      </c>
      <c r="F43" s="114">
        <v>302</v>
      </c>
      <c r="G43" s="111"/>
    </row>
    <row r="44" spans="1:7" ht="30" customHeight="1">
      <c r="A44" s="108"/>
      <c r="B44" s="114" t="s">
        <v>182</v>
      </c>
      <c r="C44" s="114" t="s">
        <v>173</v>
      </c>
      <c r="D44" s="114">
        <v>20</v>
      </c>
      <c r="E44" s="115">
        <v>2130399</v>
      </c>
      <c r="F44" s="114">
        <v>302</v>
      </c>
      <c r="G44" s="111"/>
    </row>
    <row r="45" spans="1:7" ht="30" customHeight="1">
      <c r="A45" s="108"/>
      <c r="B45" s="114" t="s">
        <v>183</v>
      </c>
      <c r="C45" s="114" t="s">
        <v>173</v>
      </c>
      <c r="D45" s="114">
        <v>20</v>
      </c>
      <c r="E45" s="115">
        <v>2130399</v>
      </c>
      <c r="F45" s="114">
        <v>302</v>
      </c>
      <c r="G45" s="111"/>
    </row>
    <row r="46" spans="1:7" ht="30" customHeight="1">
      <c r="A46" s="108"/>
      <c r="B46" s="108" t="s">
        <v>128</v>
      </c>
      <c r="C46" s="108"/>
      <c r="D46" s="108">
        <f>D47+D50</f>
        <v>80</v>
      </c>
      <c r="E46" s="110"/>
      <c r="F46" s="110"/>
      <c r="G46" s="111"/>
    </row>
    <row r="47" spans="1:7" ht="30" customHeight="1">
      <c r="A47" s="108"/>
      <c r="B47" s="114" t="s">
        <v>16</v>
      </c>
      <c r="C47" s="114" t="s">
        <v>25</v>
      </c>
      <c r="D47" s="114">
        <f>SUM(D48:D49)</f>
        <v>50</v>
      </c>
      <c r="E47" s="110"/>
      <c r="F47" s="110"/>
      <c r="G47" s="111"/>
    </row>
    <row r="48" spans="1:7" ht="30" customHeight="1">
      <c r="A48" s="108"/>
      <c r="B48" s="108"/>
      <c r="C48" s="114" t="s">
        <v>173</v>
      </c>
      <c r="D48" s="114">
        <v>30</v>
      </c>
      <c r="E48" s="115">
        <v>2130399</v>
      </c>
      <c r="F48" s="114">
        <v>302</v>
      </c>
      <c r="G48" s="111"/>
    </row>
    <row r="49" spans="1:7" ht="30" customHeight="1">
      <c r="A49" s="108"/>
      <c r="B49" s="114"/>
      <c r="C49" s="114" t="s">
        <v>184</v>
      </c>
      <c r="D49" s="114">
        <v>20</v>
      </c>
      <c r="E49" s="115">
        <v>2130399</v>
      </c>
      <c r="F49" s="114">
        <v>302</v>
      </c>
      <c r="G49" s="111"/>
    </row>
    <row r="50" spans="1:7" ht="30" customHeight="1">
      <c r="A50" s="108"/>
      <c r="B50" s="113" t="s">
        <v>423</v>
      </c>
      <c r="C50" s="114" t="s">
        <v>173</v>
      </c>
      <c r="D50" s="114">
        <v>30</v>
      </c>
      <c r="E50" s="115">
        <v>2130399</v>
      </c>
      <c r="F50" s="114">
        <v>302</v>
      </c>
      <c r="G50" s="111"/>
    </row>
    <row r="51" spans="1:7" ht="30" customHeight="1">
      <c r="A51" s="108" t="s">
        <v>56</v>
      </c>
      <c r="B51" s="108" t="s">
        <v>57</v>
      </c>
      <c r="C51" s="108"/>
      <c r="D51" s="108">
        <f>D52+D63</f>
        <v>410</v>
      </c>
      <c r="E51" s="110"/>
      <c r="F51" s="110"/>
      <c r="G51" s="111"/>
    </row>
    <row r="52" spans="1:7" ht="30" customHeight="1">
      <c r="A52" s="108"/>
      <c r="B52" s="108" t="s">
        <v>124</v>
      </c>
      <c r="C52" s="108"/>
      <c r="D52" s="108">
        <f>D53+D59+D60+D61+D62</f>
        <v>255</v>
      </c>
      <c r="E52" s="110"/>
      <c r="F52" s="110"/>
      <c r="G52" s="111"/>
    </row>
    <row r="53" spans="1:7" ht="30" customHeight="1">
      <c r="A53" s="108"/>
      <c r="B53" s="114" t="s">
        <v>20</v>
      </c>
      <c r="C53" s="114" t="s">
        <v>25</v>
      </c>
      <c r="D53" s="114">
        <f>SUM(D54:D58)</f>
        <v>175</v>
      </c>
      <c r="E53" s="110"/>
      <c r="F53" s="110"/>
      <c r="G53" s="111"/>
    </row>
    <row r="54" spans="1:7" ht="30" customHeight="1">
      <c r="A54" s="108"/>
      <c r="B54" s="108"/>
      <c r="C54" s="114" t="s">
        <v>173</v>
      </c>
      <c r="D54" s="114">
        <v>70</v>
      </c>
      <c r="E54" s="115">
        <v>2130399</v>
      </c>
      <c r="F54" s="114">
        <v>302</v>
      </c>
      <c r="G54" s="111"/>
    </row>
    <row r="55" spans="1:7" ht="30" customHeight="1">
      <c r="A55" s="108"/>
      <c r="B55" s="114"/>
      <c r="C55" s="114" t="s">
        <v>174</v>
      </c>
      <c r="D55" s="114">
        <v>40</v>
      </c>
      <c r="E55" s="115">
        <v>2130399</v>
      </c>
      <c r="F55" s="114">
        <v>302</v>
      </c>
      <c r="G55" s="111"/>
    </row>
    <row r="56" spans="1:7" ht="30" customHeight="1">
      <c r="A56" s="108"/>
      <c r="B56" s="114"/>
      <c r="C56" s="114" t="s">
        <v>178</v>
      </c>
      <c r="D56" s="114">
        <v>20</v>
      </c>
      <c r="E56" s="115">
        <v>2130399</v>
      </c>
      <c r="F56" s="114">
        <v>302</v>
      </c>
      <c r="G56" s="111"/>
    </row>
    <row r="57" spans="1:7" ht="30" customHeight="1">
      <c r="A57" s="108"/>
      <c r="B57" s="114"/>
      <c r="C57" s="114" t="s">
        <v>175</v>
      </c>
      <c r="D57" s="114">
        <v>35</v>
      </c>
      <c r="E57" s="115">
        <v>2130399</v>
      </c>
      <c r="F57" s="114">
        <v>302</v>
      </c>
      <c r="G57" s="111"/>
    </row>
    <row r="58" spans="1:7" ht="30" customHeight="1">
      <c r="A58" s="108"/>
      <c r="B58" s="114"/>
      <c r="C58" s="114" t="s">
        <v>185</v>
      </c>
      <c r="D58" s="114">
        <v>10</v>
      </c>
      <c r="E58" s="115">
        <v>2130399</v>
      </c>
      <c r="F58" s="114">
        <v>302</v>
      </c>
      <c r="G58" s="111"/>
    </row>
    <row r="59" spans="1:7" ht="30" customHeight="1">
      <c r="A59" s="108"/>
      <c r="B59" s="114" t="s">
        <v>186</v>
      </c>
      <c r="C59" s="114" t="s">
        <v>173</v>
      </c>
      <c r="D59" s="114">
        <v>20</v>
      </c>
      <c r="E59" s="115">
        <v>2130399</v>
      </c>
      <c r="F59" s="114">
        <v>302</v>
      </c>
      <c r="G59" s="111"/>
    </row>
    <row r="60" spans="1:7" ht="30" customHeight="1">
      <c r="A60" s="108"/>
      <c r="B60" s="114" t="s">
        <v>125</v>
      </c>
      <c r="C60" s="114" t="s">
        <v>173</v>
      </c>
      <c r="D60" s="114">
        <v>20</v>
      </c>
      <c r="E60" s="115">
        <v>2130399</v>
      </c>
      <c r="F60" s="114">
        <v>302</v>
      </c>
      <c r="G60" s="111"/>
    </row>
    <row r="61" spans="1:7" ht="30" customHeight="1">
      <c r="A61" s="108"/>
      <c r="B61" s="114" t="s">
        <v>126</v>
      </c>
      <c r="C61" s="114" t="s">
        <v>173</v>
      </c>
      <c r="D61" s="114">
        <v>20</v>
      </c>
      <c r="E61" s="115">
        <v>2130399</v>
      </c>
      <c r="F61" s="114">
        <v>302</v>
      </c>
      <c r="G61" s="111"/>
    </row>
    <row r="62" spans="1:7" ht="30" customHeight="1">
      <c r="A62" s="108"/>
      <c r="B62" s="114" t="s">
        <v>127</v>
      </c>
      <c r="C62" s="114" t="s">
        <v>173</v>
      </c>
      <c r="D62" s="114">
        <v>20</v>
      </c>
      <c r="E62" s="115">
        <v>2130399</v>
      </c>
      <c r="F62" s="114">
        <v>302</v>
      </c>
      <c r="G62" s="111"/>
    </row>
    <row r="63" spans="1:7" ht="30" customHeight="1">
      <c r="A63" s="108"/>
      <c r="B63" s="108" t="s">
        <v>128</v>
      </c>
      <c r="C63" s="108"/>
      <c r="D63" s="108">
        <f>D64+D67+D68+D69+D70</f>
        <v>155</v>
      </c>
      <c r="E63" s="110"/>
      <c r="F63" s="110"/>
      <c r="G63" s="111"/>
    </row>
    <row r="64" spans="1:7" ht="30" customHeight="1">
      <c r="A64" s="108"/>
      <c r="B64" s="114" t="s">
        <v>187</v>
      </c>
      <c r="C64" s="108"/>
      <c r="D64" s="114">
        <f>SUM(D65:D66)</f>
        <v>45</v>
      </c>
      <c r="E64" s="110"/>
      <c r="F64" s="110"/>
      <c r="G64" s="111"/>
    </row>
    <row r="65" spans="1:7" ht="30" customHeight="1">
      <c r="A65" s="108"/>
      <c r="B65" s="114"/>
      <c r="C65" s="114" t="s">
        <v>173</v>
      </c>
      <c r="D65" s="114">
        <v>20</v>
      </c>
      <c r="E65" s="115">
        <v>2130399</v>
      </c>
      <c r="F65" s="114">
        <v>302</v>
      </c>
      <c r="G65" s="111"/>
    </row>
    <row r="66" spans="1:7" ht="30" customHeight="1">
      <c r="A66" s="108"/>
      <c r="B66" s="114"/>
      <c r="C66" s="114" t="s">
        <v>174</v>
      </c>
      <c r="D66" s="114">
        <v>25</v>
      </c>
      <c r="E66" s="115">
        <v>2130399</v>
      </c>
      <c r="F66" s="114">
        <v>302</v>
      </c>
      <c r="G66" s="111"/>
    </row>
    <row r="67" spans="1:7" ht="30" customHeight="1">
      <c r="A67" s="108"/>
      <c r="B67" s="114" t="s">
        <v>60</v>
      </c>
      <c r="C67" s="114" t="s">
        <v>173</v>
      </c>
      <c r="D67" s="114">
        <v>30</v>
      </c>
      <c r="E67" s="115">
        <v>2130399</v>
      </c>
      <c r="F67" s="114">
        <v>302</v>
      </c>
      <c r="G67" s="111"/>
    </row>
    <row r="68" spans="1:7" ht="30" customHeight="1">
      <c r="A68" s="108"/>
      <c r="B68" s="114" t="s">
        <v>58</v>
      </c>
      <c r="C68" s="114" t="s">
        <v>173</v>
      </c>
      <c r="D68" s="114">
        <v>20</v>
      </c>
      <c r="E68" s="115">
        <v>2130399</v>
      </c>
      <c r="F68" s="114">
        <v>302</v>
      </c>
      <c r="G68" s="111"/>
    </row>
    <row r="69" spans="1:7" ht="30" customHeight="1">
      <c r="A69" s="108"/>
      <c r="B69" s="114" t="s">
        <v>129</v>
      </c>
      <c r="C69" s="114" t="s">
        <v>173</v>
      </c>
      <c r="D69" s="114">
        <v>30</v>
      </c>
      <c r="E69" s="115">
        <v>2130399</v>
      </c>
      <c r="F69" s="114">
        <v>302</v>
      </c>
      <c r="G69" s="51" t="s">
        <v>312</v>
      </c>
    </row>
    <row r="70" spans="1:7" ht="30" customHeight="1">
      <c r="A70" s="108"/>
      <c r="B70" s="114" t="s">
        <v>130</v>
      </c>
      <c r="C70" s="114" t="s">
        <v>173</v>
      </c>
      <c r="D70" s="114">
        <v>30</v>
      </c>
      <c r="E70" s="115">
        <v>2130399</v>
      </c>
      <c r="F70" s="114">
        <v>302</v>
      </c>
      <c r="G70" s="51" t="s">
        <v>312</v>
      </c>
    </row>
    <row r="71" spans="1:7" ht="30" customHeight="1">
      <c r="A71" s="108" t="s">
        <v>62</v>
      </c>
      <c r="B71" s="108" t="s">
        <v>63</v>
      </c>
      <c r="C71" s="108"/>
      <c r="D71" s="108">
        <f>D72+D82</f>
        <v>280</v>
      </c>
      <c r="E71" s="110"/>
      <c r="F71" s="110"/>
      <c r="G71" s="111"/>
    </row>
    <row r="72" spans="1:7" ht="30" customHeight="1">
      <c r="A72" s="108"/>
      <c r="B72" s="108" t="s">
        <v>124</v>
      </c>
      <c r="C72" s="108"/>
      <c r="D72" s="108">
        <f>D73+D80+D81</f>
        <v>195</v>
      </c>
      <c r="E72" s="110"/>
      <c r="F72" s="110"/>
      <c r="G72" s="111"/>
    </row>
    <row r="73" spans="1:7" ht="30" customHeight="1">
      <c r="A73" s="108"/>
      <c r="B73" s="114" t="s">
        <v>20</v>
      </c>
      <c r="C73" s="108"/>
      <c r="D73" s="108">
        <f>SUM(D74:D79)</f>
        <v>155</v>
      </c>
      <c r="E73" s="110"/>
      <c r="F73" s="110"/>
      <c r="G73" s="111"/>
    </row>
    <row r="74" spans="1:7" ht="30" customHeight="1">
      <c r="A74" s="108"/>
      <c r="B74" s="108"/>
      <c r="C74" s="114" t="s">
        <v>173</v>
      </c>
      <c r="D74" s="114">
        <v>70</v>
      </c>
      <c r="E74" s="115">
        <v>2130399</v>
      </c>
      <c r="F74" s="114">
        <v>302</v>
      </c>
      <c r="G74" s="111"/>
    </row>
    <row r="75" spans="1:7" ht="30" customHeight="1">
      <c r="A75" s="108"/>
      <c r="B75" s="114"/>
      <c r="C75" s="114" t="s">
        <v>174</v>
      </c>
      <c r="D75" s="114">
        <v>30</v>
      </c>
      <c r="E75" s="115">
        <v>2130399</v>
      </c>
      <c r="F75" s="114">
        <v>302</v>
      </c>
      <c r="G75" s="111"/>
    </row>
    <row r="76" spans="1:7" ht="30" customHeight="1">
      <c r="A76" s="108"/>
      <c r="B76" s="114"/>
      <c r="C76" s="114" t="s">
        <v>175</v>
      </c>
      <c r="D76" s="114">
        <v>25</v>
      </c>
      <c r="E76" s="115">
        <v>2130399</v>
      </c>
      <c r="F76" s="114">
        <v>302</v>
      </c>
      <c r="G76" s="111"/>
    </row>
    <row r="77" spans="1:7" ht="30" customHeight="1">
      <c r="A77" s="108"/>
      <c r="B77" s="114"/>
      <c r="C77" s="114" t="s">
        <v>188</v>
      </c>
      <c r="D77" s="114">
        <v>10</v>
      </c>
      <c r="E77" s="115">
        <v>2130399</v>
      </c>
      <c r="F77" s="114">
        <v>302</v>
      </c>
      <c r="G77" s="111"/>
    </row>
    <row r="78" spans="1:7" ht="30" customHeight="1">
      <c r="A78" s="108"/>
      <c r="B78" s="114"/>
      <c r="C78" s="114" t="s">
        <v>189</v>
      </c>
      <c r="D78" s="114">
        <v>10</v>
      </c>
      <c r="E78" s="115">
        <v>2130399</v>
      </c>
      <c r="F78" s="114">
        <v>302</v>
      </c>
      <c r="G78" s="111"/>
    </row>
    <row r="79" spans="1:7" ht="30" customHeight="1">
      <c r="A79" s="108"/>
      <c r="B79" s="114"/>
      <c r="C79" s="114" t="s">
        <v>190</v>
      </c>
      <c r="D79" s="114">
        <v>10</v>
      </c>
      <c r="E79" s="115">
        <v>2130399</v>
      </c>
      <c r="F79" s="114">
        <v>302</v>
      </c>
      <c r="G79" s="111"/>
    </row>
    <row r="80" spans="1:7" ht="30" customHeight="1">
      <c r="A80" s="108"/>
      <c r="B80" s="114" t="s">
        <v>191</v>
      </c>
      <c r="C80" s="114" t="s">
        <v>173</v>
      </c>
      <c r="D80" s="114">
        <v>20</v>
      </c>
      <c r="E80" s="115">
        <v>2130399</v>
      </c>
      <c r="F80" s="114">
        <v>302</v>
      </c>
      <c r="G80" s="111"/>
    </row>
    <row r="81" spans="1:7" ht="30" customHeight="1">
      <c r="A81" s="108"/>
      <c r="B81" s="114" t="s">
        <v>192</v>
      </c>
      <c r="C81" s="114" t="s">
        <v>173</v>
      </c>
      <c r="D81" s="114">
        <v>20</v>
      </c>
      <c r="E81" s="115">
        <v>2130399</v>
      </c>
      <c r="F81" s="114">
        <v>302</v>
      </c>
      <c r="G81" s="111"/>
    </row>
    <row r="82" spans="1:7" ht="30" customHeight="1">
      <c r="A82" s="108"/>
      <c r="B82" s="108" t="s">
        <v>128</v>
      </c>
      <c r="C82" s="108"/>
      <c r="D82" s="108">
        <f>D83+D86+D87</f>
        <v>85</v>
      </c>
      <c r="E82" s="110"/>
      <c r="F82" s="110"/>
      <c r="G82" s="111"/>
    </row>
    <row r="83" spans="1:7" ht="30" customHeight="1">
      <c r="A83" s="108"/>
      <c r="B83" s="114" t="s">
        <v>193</v>
      </c>
      <c r="C83" s="114" t="s">
        <v>25</v>
      </c>
      <c r="D83" s="114">
        <f>SUM(D84:D85)</f>
        <v>45</v>
      </c>
      <c r="E83" s="110"/>
      <c r="F83" s="110"/>
      <c r="G83" s="111"/>
    </row>
    <row r="84" spans="1:7" ht="30" customHeight="1">
      <c r="A84" s="108"/>
      <c r="B84" s="114"/>
      <c r="C84" s="114" t="s">
        <v>173</v>
      </c>
      <c r="D84" s="114">
        <v>20</v>
      </c>
      <c r="E84" s="115">
        <v>2130399</v>
      </c>
      <c r="F84" s="114">
        <v>302</v>
      </c>
      <c r="G84" s="111"/>
    </row>
    <row r="85" spans="1:7" ht="30" customHeight="1">
      <c r="A85" s="108"/>
      <c r="B85" s="114"/>
      <c r="C85" s="114" t="s">
        <v>174</v>
      </c>
      <c r="D85" s="114">
        <v>25</v>
      </c>
      <c r="E85" s="115">
        <v>2130399</v>
      </c>
      <c r="F85" s="114">
        <v>302</v>
      </c>
      <c r="G85" s="111"/>
    </row>
    <row r="86" spans="1:7" ht="30" customHeight="1">
      <c r="A86" s="108"/>
      <c r="B86" s="114" t="s">
        <v>66</v>
      </c>
      <c r="C86" s="114" t="s">
        <v>173</v>
      </c>
      <c r="D86" s="114">
        <v>20</v>
      </c>
      <c r="E86" s="115">
        <v>2130399</v>
      </c>
      <c r="F86" s="114">
        <v>302</v>
      </c>
      <c r="G86" s="111"/>
    </row>
    <row r="87" spans="1:7" ht="30" customHeight="1">
      <c r="A87" s="108"/>
      <c r="B87" s="114" t="s">
        <v>194</v>
      </c>
      <c r="C87" s="114" t="s">
        <v>173</v>
      </c>
      <c r="D87" s="114">
        <v>20</v>
      </c>
      <c r="E87" s="115">
        <v>2130399</v>
      </c>
      <c r="F87" s="114">
        <v>302</v>
      </c>
      <c r="G87" s="111"/>
    </row>
    <row r="88" spans="1:7" ht="30" customHeight="1">
      <c r="A88" s="108" t="s">
        <v>68</v>
      </c>
      <c r="B88" s="108" t="s">
        <v>69</v>
      </c>
      <c r="C88" s="108"/>
      <c r="D88" s="108">
        <f>D89+D99</f>
        <v>590</v>
      </c>
      <c r="E88" s="110"/>
      <c r="F88" s="110"/>
      <c r="G88" s="111"/>
    </row>
    <row r="89" spans="1:7" ht="30" customHeight="1">
      <c r="A89" s="108"/>
      <c r="B89" s="108" t="s">
        <v>124</v>
      </c>
      <c r="C89" s="108"/>
      <c r="D89" s="108">
        <f>D90+D94+D95+D96+D97+D98</f>
        <v>290</v>
      </c>
      <c r="E89" s="110"/>
      <c r="F89" s="110"/>
      <c r="G89" s="111"/>
    </row>
    <row r="90" spans="1:7" ht="30" customHeight="1">
      <c r="A90" s="108"/>
      <c r="B90" s="114" t="s">
        <v>20</v>
      </c>
      <c r="C90" s="108"/>
      <c r="D90" s="108">
        <f>SUM(D91:D93)</f>
        <v>190</v>
      </c>
      <c r="E90" s="110"/>
      <c r="F90" s="110"/>
      <c r="G90" s="111"/>
    </row>
    <row r="91" spans="1:7" ht="30" customHeight="1">
      <c r="A91" s="108"/>
      <c r="B91" s="108"/>
      <c r="C91" s="114" t="s">
        <v>173</v>
      </c>
      <c r="D91" s="114">
        <v>60</v>
      </c>
      <c r="E91" s="115">
        <v>2130399</v>
      </c>
      <c r="F91" s="114">
        <v>302</v>
      </c>
      <c r="G91" s="111"/>
    </row>
    <row r="92" spans="1:7" ht="30" customHeight="1">
      <c r="A92" s="108"/>
      <c r="B92" s="114"/>
      <c r="C92" s="114" t="s">
        <v>174</v>
      </c>
      <c r="D92" s="114">
        <v>40</v>
      </c>
      <c r="E92" s="115">
        <v>2130399</v>
      </c>
      <c r="F92" s="114">
        <v>302</v>
      </c>
      <c r="G92" s="111"/>
    </row>
    <row r="93" spans="1:7" ht="30" customHeight="1">
      <c r="A93" s="108"/>
      <c r="B93" s="114"/>
      <c r="C93" s="114" t="s">
        <v>175</v>
      </c>
      <c r="D93" s="114">
        <v>90</v>
      </c>
      <c r="E93" s="115">
        <v>2130399</v>
      </c>
      <c r="F93" s="114">
        <v>302</v>
      </c>
      <c r="G93" s="111"/>
    </row>
    <row r="94" spans="1:7" ht="30" customHeight="1">
      <c r="A94" s="108"/>
      <c r="B94" s="114" t="s">
        <v>131</v>
      </c>
      <c r="C94" s="114" t="s">
        <v>173</v>
      </c>
      <c r="D94" s="114">
        <v>20</v>
      </c>
      <c r="E94" s="115">
        <v>2130399</v>
      </c>
      <c r="F94" s="114">
        <v>302</v>
      </c>
      <c r="G94" s="111"/>
    </row>
    <row r="95" spans="1:7" ht="30" customHeight="1">
      <c r="A95" s="108"/>
      <c r="B95" s="114" t="s">
        <v>195</v>
      </c>
      <c r="C95" s="114" t="s">
        <v>173</v>
      </c>
      <c r="D95" s="114">
        <v>20</v>
      </c>
      <c r="E95" s="115">
        <v>2130399</v>
      </c>
      <c r="F95" s="114">
        <v>302</v>
      </c>
      <c r="G95" s="111"/>
    </row>
    <row r="96" spans="1:7" ht="30" customHeight="1">
      <c r="A96" s="108"/>
      <c r="B96" s="114" t="s">
        <v>196</v>
      </c>
      <c r="C96" s="114" t="s">
        <v>173</v>
      </c>
      <c r="D96" s="114">
        <v>20</v>
      </c>
      <c r="E96" s="115">
        <v>2130399</v>
      </c>
      <c r="F96" s="114">
        <v>302</v>
      </c>
      <c r="G96" s="111"/>
    </row>
    <row r="97" spans="1:7" ht="30" customHeight="1">
      <c r="A97" s="108"/>
      <c r="B97" s="114" t="s">
        <v>197</v>
      </c>
      <c r="C97" s="114" t="s">
        <v>173</v>
      </c>
      <c r="D97" s="114">
        <v>20</v>
      </c>
      <c r="E97" s="115">
        <v>2130399</v>
      </c>
      <c r="F97" s="114">
        <v>302</v>
      </c>
      <c r="G97" s="111"/>
    </row>
    <row r="98" spans="1:7" ht="30" customHeight="1">
      <c r="A98" s="108"/>
      <c r="B98" s="114" t="s">
        <v>198</v>
      </c>
      <c r="C98" s="114" t="s">
        <v>173</v>
      </c>
      <c r="D98" s="114">
        <v>20</v>
      </c>
      <c r="E98" s="115">
        <v>2130399</v>
      </c>
      <c r="F98" s="114">
        <v>302</v>
      </c>
      <c r="G98" s="111"/>
    </row>
    <row r="99" spans="1:7" ht="30" customHeight="1">
      <c r="A99" s="108"/>
      <c r="B99" s="108" t="s">
        <v>128</v>
      </c>
      <c r="C99" s="108"/>
      <c r="D99" s="108">
        <f>D100+D103+D106+D109+D112+D115+D118</f>
        <v>300</v>
      </c>
      <c r="E99" s="110"/>
      <c r="F99" s="110"/>
      <c r="G99" s="111"/>
    </row>
    <row r="100" spans="1:7" ht="30" customHeight="1">
      <c r="A100" s="108"/>
      <c r="B100" s="114" t="s">
        <v>199</v>
      </c>
      <c r="C100" s="114" t="s">
        <v>25</v>
      </c>
      <c r="D100" s="114">
        <f>SUM(D101:D102)</f>
        <v>45</v>
      </c>
      <c r="E100" s="110"/>
      <c r="F100" s="110"/>
      <c r="G100" s="111"/>
    </row>
    <row r="101" spans="1:7" ht="30" customHeight="1">
      <c r="A101" s="108"/>
      <c r="B101" s="114"/>
      <c r="C101" s="114" t="s">
        <v>173</v>
      </c>
      <c r="D101" s="114">
        <v>20</v>
      </c>
      <c r="E101" s="115">
        <v>2130399</v>
      </c>
      <c r="F101" s="114">
        <v>302</v>
      </c>
      <c r="G101" s="111"/>
    </row>
    <row r="102" spans="1:7" ht="30" customHeight="1">
      <c r="A102" s="108"/>
      <c r="B102" s="114"/>
      <c r="C102" s="114" t="s">
        <v>174</v>
      </c>
      <c r="D102" s="114">
        <v>25</v>
      </c>
      <c r="E102" s="115">
        <v>2130399</v>
      </c>
      <c r="F102" s="114">
        <v>302</v>
      </c>
      <c r="G102" s="111"/>
    </row>
    <row r="103" spans="1:7" ht="30" customHeight="1">
      <c r="A103" s="108"/>
      <c r="B103" s="114" t="s">
        <v>200</v>
      </c>
      <c r="C103" s="114" t="s">
        <v>201</v>
      </c>
      <c r="D103" s="114">
        <f>SUM(D104:D105)</f>
        <v>45</v>
      </c>
      <c r="E103" s="110"/>
      <c r="F103" s="110"/>
      <c r="G103" s="111"/>
    </row>
    <row r="104" spans="1:7" ht="30" customHeight="1">
      <c r="A104" s="108"/>
      <c r="B104" s="114"/>
      <c r="C104" s="114" t="s">
        <v>173</v>
      </c>
      <c r="D104" s="114">
        <v>20</v>
      </c>
      <c r="E104" s="115">
        <v>2130399</v>
      </c>
      <c r="F104" s="114">
        <v>302</v>
      </c>
      <c r="G104" s="111"/>
    </row>
    <row r="105" spans="1:7" ht="30" customHeight="1">
      <c r="A105" s="108"/>
      <c r="B105" s="114"/>
      <c r="C105" s="114" t="s">
        <v>174</v>
      </c>
      <c r="D105" s="114">
        <v>25</v>
      </c>
      <c r="E105" s="115">
        <v>2130399</v>
      </c>
      <c r="F105" s="114">
        <v>302</v>
      </c>
      <c r="G105" s="111"/>
    </row>
    <row r="106" spans="1:7" ht="30" customHeight="1">
      <c r="A106" s="108"/>
      <c r="B106" s="114" t="s">
        <v>202</v>
      </c>
      <c r="C106" s="114" t="s">
        <v>25</v>
      </c>
      <c r="D106" s="114">
        <f>SUM(D107:D108)</f>
        <v>45</v>
      </c>
      <c r="E106" s="110"/>
      <c r="F106" s="110"/>
      <c r="G106" s="111"/>
    </row>
    <row r="107" spans="1:7" ht="30" customHeight="1">
      <c r="A107" s="108"/>
      <c r="B107" s="114"/>
      <c r="C107" s="114" t="s">
        <v>173</v>
      </c>
      <c r="D107" s="114">
        <v>20</v>
      </c>
      <c r="E107" s="115">
        <v>2130399</v>
      </c>
      <c r="F107" s="114">
        <v>302</v>
      </c>
      <c r="G107" s="111"/>
    </row>
    <row r="108" spans="1:7" ht="30" customHeight="1">
      <c r="A108" s="108"/>
      <c r="B108" s="114"/>
      <c r="C108" s="114" t="s">
        <v>174</v>
      </c>
      <c r="D108" s="114">
        <v>25</v>
      </c>
      <c r="E108" s="115">
        <v>2130399</v>
      </c>
      <c r="F108" s="114">
        <v>302</v>
      </c>
      <c r="G108" s="111"/>
    </row>
    <row r="109" spans="1:7" ht="30" customHeight="1">
      <c r="A109" s="108"/>
      <c r="B109" s="114" t="s">
        <v>203</v>
      </c>
      <c r="C109" s="114" t="s">
        <v>25</v>
      </c>
      <c r="D109" s="114">
        <f>SUM(D110:D111)</f>
        <v>45</v>
      </c>
      <c r="E109" s="110"/>
      <c r="F109" s="110"/>
      <c r="G109" s="111"/>
    </row>
    <row r="110" spans="1:7" ht="30" customHeight="1">
      <c r="A110" s="108"/>
      <c r="B110" s="114"/>
      <c r="C110" s="114" t="s">
        <v>173</v>
      </c>
      <c r="D110" s="114">
        <v>20</v>
      </c>
      <c r="E110" s="115">
        <v>2130399</v>
      </c>
      <c r="F110" s="114">
        <v>302</v>
      </c>
      <c r="G110" s="111"/>
    </row>
    <row r="111" spans="1:7" ht="30" customHeight="1">
      <c r="A111" s="108"/>
      <c r="B111" s="114"/>
      <c r="C111" s="114" t="s">
        <v>174</v>
      </c>
      <c r="D111" s="114">
        <v>25</v>
      </c>
      <c r="E111" s="115">
        <v>2130399</v>
      </c>
      <c r="F111" s="114">
        <v>302</v>
      </c>
      <c r="G111" s="111"/>
    </row>
    <row r="112" spans="1:7" ht="30" customHeight="1">
      <c r="A112" s="108"/>
      <c r="B112" s="114" t="s">
        <v>204</v>
      </c>
      <c r="C112" s="114" t="s">
        <v>25</v>
      </c>
      <c r="D112" s="114">
        <f>SUM(D113:D114)</f>
        <v>45</v>
      </c>
      <c r="E112" s="110"/>
      <c r="F112" s="110"/>
      <c r="G112" s="111"/>
    </row>
    <row r="113" spans="1:7" ht="30" customHeight="1">
      <c r="A113" s="108"/>
      <c r="B113" s="114"/>
      <c r="C113" s="114" t="s">
        <v>173</v>
      </c>
      <c r="D113" s="114">
        <v>20</v>
      </c>
      <c r="E113" s="115">
        <v>2130399</v>
      </c>
      <c r="F113" s="114">
        <v>302</v>
      </c>
      <c r="G113" s="111"/>
    </row>
    <row r="114" spans="1:7" ht="30" customHeight="1">
      <c r="A114" s="108"/>
      <c r="B114" s="114"/>
      <c r="C114" s="114" t="s">
        <v>174</v>
      </c>
      <c r="D114" s="114">
        <v>25</v>
      </c>
      <c r="E114" s="115">
        <v>2130399</v>
      </c>
      <c r="F114" s="114">
        <v>302</v>
      </c>
      <c r="G114" s="111"/>
    </row>
    <row r="115" spans="1:7" ht="30" customHeight="1">
      <c r="A115" s="108"/>
      <c r="B115" s="114" t="s">
        <v>205</v>
      </c>
      <c r="C115" s="114" t="s">
        <v>25</v>
      </c>
      <c r="D115" s="114">
        <f>SUM(D116:D117)</f>
        <v>55</v>
      </c>
      <c r="E115" s="110"/>
      <c r="F115" s="110"/>
      <c r="G115" s="111"/>
    </row>
    <row r="116" spans="1:7" ht="30" customHeight="1">
      <c r="A116" s="108"/>
      <c r="B116" s="114"/>
      <c r="C116" s="114" t="s">
        <v>173</v>
      </c>
      <c r="D116" s="114">
        <v>30</v>
      </c>
      <c r="E116" s="115">
        <v>2130399</v>
      </c>
      <c r="F116" s="114">
        <v>302</v>
      </c>
      <c r="G116" s="51" t="s">
        <v>312</v>
      </c>
    </row>
    <row r="117" spans="1:7" ht="30" customHeight="1">
      <c r="A117" s="108"/>
      <c r="B117" s="114"/>
      <c r="C117" s="114" t="s">
        <v>174</v>
      </c>
      <c r="D117" s="114">
        <v>25</v>
      </c>
      <c r="E117" s="115">
        <v>2130399</v>
      </c>
      <c r="F117" s="114">
        <v>302</v>
      </c>
      <c r="G117" s="51" t="s">
        <v>312</v>
      </c>
    </row>
    <row r="118" spans="1:7" ht="30" customHeight="1">
      <c r="A118" s="108"/>
      <c r="B118" s="114" t="s">
        <v>70</v>
      </c>
      <c r="C118" s="114" t="s">
        <v>173</v>
      </c>
      <c r="D118" s="114">
        <v>20</v>
      </c>
      <c r="E118" s="115">
        <v>2130399</v>
      </c>
      <c r="F118" s="114">
        <v>302</v>
      </c>
      <c r="G118" s="111"/>
    </row>
    <row r="119" spans="1:7" ht="30" customHeight="1">
      <c r="A119" s="108" t="s">
        <v>72</v>
      </c>
      <c r="B119" s="108" t="s">
        <v>73</v>
      </c>
      <c r="C119" s="108"/>
      <c r="D119" s="108">
        <f>D120+D128</f>
        <v>510</v>
      </c>
      <c r="E119" s="110"/>
      <c r="F119" s="110"/>
      <c r="G119" s="111"/>
    </row>
    <row r="120" spans="1:7" ht="30" customHeight="1">
      <c r="A120" s="108"/>
      <c r="B120" s="108" t="s">
        <v>124</v>
      </c>
      <c r="C120" s="108"/>
      <c r="D120" s="108">
        <f>D121+D125+D126+D127</f>
        <v>200</v>
      </c>
      <c r="E120" s="110"/>
      <c r="F120" s="110"/>
      <c r="G120" s="111"/>
    </row>
    <row r="121" spans="1:7" ht="30" customHeight="1">
      <c r="A121" s="108"/>
      <c r="B121" s="114" t="s">
        <v>20</v>
      </c>
      <c r="C121" s="114" t="s">
        <v>25</v>
      </c>
      <c r="D121" s="114">
        <f>SUM(D122:D124)</f>
        <v>140</v>
      </c>
      <c r="E121" s="110"/>
      <c r="F121" s="110"/>
      <c r="G121" s="111"/>
    </row>
    <row r="122" spans="1:7" ht="30" customHeight="1">
      <c r="A122" s="108"/>
      <c r="B122" s="108"/>
      <c r="C122" s="114" t="s">
        <v>173</v>
      </c>
      <c r="D122" s="114">
        <v>50</v>
      </c>
      <c r="E122" s="115">
        <v>2130399</v>
      </c>
      <c r="F122" s="114">
        <v>302</v>
      </c>
      <c r="G122" s="111"/>
    </row>
    <row r="123" spans="1:7" ht="30" customHeight="1">
      <c r="A123" s="108"/>
      <c r="B123" s="114"/>
      <c r="C123" s="114" t="s">
        <v>174</v>
      </c>
      <c r="D123" s="114">
        <v>40</v>
      </c>
      <c r="E123" s="115">
        <v>2130399</v>
      </c>
      <c r="F123" s="114">
        <v>302</v>
      </c>
      <c r="G123" s="111"/>
    </row>
    <row r="124" spans="1:7" ht="30" customHeight="1">
      <c r="A124" s="108"/>
      <c r="B124" s="114"/>
      <c r="C124" s="114" t="s">
        <v>175</v>
      </c>
      <c r="D124" s="114">
        <v>50</v>
      </c>
      <c r="E124" s="115">
        <v>2130399</v>
      </c>
      <c r="F124" s="114">
        <v>302</v>
      </c>
      <c r="G124" s="111"/>
    </row>
    <row r="125" spans="1:7" ht="30" customHeight="1">
      <c r="A125" s="108"/>
      <c r="B125" s="114" t="s">
        <v>134</v>
      </c>
      <c r="C125" s="114" t="s">
        <v>173</v>
      </c>
      <c r="D125" s="114">
        <v>20</v>
      </c>
      <c r="E125" s="115">
        <v>2130399</v>
      </c>
      <c r="F125" s="114">
        <v>302</v>
      </c>
      <c r="G125" s="111"/>
    </row>
    <row r="126" spans="1:7" ht="30" customHeight="1">
      <c r="A126" s="108"/>
      <c r="B126" s="114" t="s">
        <v>135</v>
      </c>
      <c r="C126" s="114" t="s">
        <v>173</v>
      </c>
      <c r="D126" s="114">
        <v>20</v>
      </c>
      <c r="E126" s="115">
        <v>2130399</v>
      </c>
      <c r="F126" s="114">
        <v>302</v>
      </c>
      <c r="G126" s="111"/>
    </row>
    <row r="127" spans="1:7" ht="30" customHeight="1">
      <c r="A127" s="108"/>
      <c r="B127" s="114" t="s">
        <v>206</v>
      </c>
      <c r="C127" s="114" t="s">
        <v>173</v>
      </c>
      <c r="D127" s="114">
        <v>20</v>
      </c>
      <c r="E127" s="115">
        <v>2130399</v>
      </c>
      <c r="F127" s="114">
        <v>302</v>
      </c>
      <c r="G127" s="111"/>
    </row>
    <row r="128" spans="1:7" ht="30" customHeight="1">
      <c r="A128" s="108"/>
      <c r="B128" s="108" t="s">
        <v>128</v>
      </c>
      <c r="C128" s="108"/>
      <c r="D128" s="108">
        <f>D129+D130+D133+D134+D135+D136+D137+D140+D141</f>
        <v>310</v>
      </c>
      <c r="E128" s="110"/>
      <c r="F128" s="110"/>
      <c r="G128" s="111"/>
    </row>
    <row r="129" spans="1:7" ht="30" customHeight="1">
      <c r="A129" s="108"/>
      <c r="B129" s="114" t="s">
        <v>207</v>
      </c>
      <c r="C129" s="114" t="s">
        <v>173</v>
      </c>
      <c r="D129" s="114">
        <v>20</v>
      </c>
      <c r="E129" s="115">
        <v>2130399</v>
      </c>
      <c r="F129" s="114">
        <v>302</v>
      </c>
      <c r="G129" s="111"/>
    </row>
    <row r="130" spans="1:7" ht="30" customHeight="1">
      <c r="A130" s="108"/>
      <c r="B130" s="114" t="s">
        <v>208</v>
      </c>
      <c r="C130" s="114" t="s">
        <v>25</v>
      </c>
      <c r="D130" s="114">
        <f>SUM(D131:D132)</f>
        <v>55</v>
      </c>
      <c r="E130" s="110"/>
      <c r="F130" s="110"/>
      <c r="G130" s="111"/>
    </row>
    <row r="131" spans="1:7" ht="30" customHeight="1">
      <c r="A131" s="108"/>
      <c r="B131" s="114"/>
      <c r="C131" s="114" t="s">
        <v>173</v>
      </c>
      <c r="D131" s="114">
        <v>30</v>
      </c>
      <c r="E131" s="115">
        <v>2130399</v>
      </c>
      <c r="F131" s="114">
        <v>302</v>
      </c>
      <c r="G131" s="51" t="s">
        <v>312</v>
      </c>
    </row>
    <row r="132" spans="1:7" ht="30" customHeight="1">
      <c r="A132" s="108"/>
      <c r="B132" s="114"/>
      <c r="C132" s="114" t="s">
        <v>174</v>
      </c>
      <c r="D132" s="114">
        <v>25</v>
      </c>
      <c r="E132" s="115">
        <v>2130399</v>
      </c>
      <c r="F132" s="114">
        <v>302</v>
      </c>
      <c r="G132" s="51" t="s">
        <v>312</v>
      </c>
    </row>
    <row r="133" spans="1:7" ht="30" customHeight="1">
      <c r="A133" s="108"/>
      <c r="B133" s="114" t="s">
        <v>209</v>
      </c>
      <c r="C133" s="114" t="s">
        <v>173</v>
      </c>
      <c r="D133" s="114">
        <v>30</v>
      </c>
      <c r="E133" s="115">
        <v>2130399</v>
      </c>
      <c r="F133" s="114">
        <v>302</v>
      </c>
      <c r="G133" s="51" t="s">
        <v>312</v>
      </c>
    </row>
    <row r="134" spans="1:7" ht="30" customHeight="1">
      <c r="A134" s="108"/>
      <c r="B134" s="114" t="s">
        <v>76</v>
      </c>
      <c r="C134" s="114" t="s">
        <v>173</v>
      </c>
      <c r="D134" s="114">
        <v>30</v>
      </c>
      <c r="E134" s="115">
        <v>2130399</v>
      </c>
      <c r="F134" s="114">
        <v>302</v>
      </c>
      <c r="G134" s="51" t="s">
        <v>312</v>
      </c>
    </row>
    <row r="135" spans="1:7" ht="30" customHeight="1">
      <c r="A135" s="108"/>
      <c r="B135" s="114" t="s">
        <v>210</v>
      </c>
      <c r="C135" s="114" t="s">
        <v>173</v>
      </c>
      <c r="D135" s="114">
        <v>30</v>
      </c>
      <c r="E135" s="115">
        <v>2130399</v>
      </c>
      <c r="F135" s="114">
        <v>302</v>
      </c>
      <c r="G135" s="51" t="s">
        <v>312</v>
      </c>
    </row>
    <row r="136" spans="1:7" ht="30" customHeight="1">
      <c r="A136" s="108"/>
      <c r="B136" s="114" t="s">
        <v>211</v>
      </c>
      <c r="C136" s="114" t="s">
        <v>173</v>
      </c>
      <c r="D136" s="114">
        <v>30</v>
      </c>
      <c r="E136" s="115">
        <v>2130399</v>
      </c>
      <c r="F136" s="114">
        <v>302</v>
      </c>
      <c r="G136" s="51" t="s">
        <v>312</v>
      </c>
    </row>
    <row r="137" spans="1:7" ht="30" customHeight="1">
      <c r="A137" s="108"/>
      <c r="B137" s="114" t="s">
        <v>74</v>
      </c>
      <c r="C137" s="114" t="s">
        <v>25</v>
      </c>
      <c r="D137" s="114">
        <f>SUM(D138:D139)</f>
        <v>55</v>
      </c>
      <c r="E137" s="110"/>
      <c r="F137" s="110"/>
      <c r="G137" s="111"/>
    </row>
    <row r="138" spans="1:7" ht="30" customHeight="1">
      <c r="A138" s="108"/>
      <c r="B138" s="114"/>
      <c r="C138" s="114" t="s">
        <v>173</v>
      </c>
      <c r="D138" s="114">
        <v>30</v>
      </c>
      <c r="E138" s="115">
        <v>2130399</v>
      </c>
      <c r="F138" s="114">
        <v>302</v>
      </c>
      <c r="G138" s="51" t="s">
        <v>312</v>
      </c>
    </row>
    <row r="139" spans="1:7" ht="30" customHeight="1">
      <c r="A139" s="108"/>
      <c r="B139" s="114"/>
      <c r="C139" s="114" t="s">
        <v>174</v>
      </c>
      <c r="D139" s="114">
        <v>25</v>
      </c>
      <c r="E139" s="115">
        <v>2130399</v>
      </c>
      <c r="F139" s="114">
        <v>302</v>
      </c>
      <c r="G139" s="51" t="s">
        <v>312</v>
      </c>
    </row>
    <row r="140" spans="1:7" ht="30" customHeight="1">
      <c r="A140" s="108"/>
      <c r="B140" s="114" t="s">
        <v>212</v>
      </c>
      <c r="C140" s="114" t="s">
        <v>173</v>
      </c>
      <c r="D140" s="114">
        <v>30</v>
      </c>
      <c r="E140" s="115">
        <v>2130399</v>
      </c>
      <c r="F140" s="114">
        <v>302</v>
      </c>
      <c r="G140" s="51" t="s">
        <v>312</v>
      </c>
    </row>
    <row r="141" spans="1:7" ht="30" customHeight="1">
      <c r="A141" s="108"/>
      <c r="B141" s="114" t="s">
        <v>213</v>
      </c>
      <c r="C141" s="114" t="s">
        <v>173</v>
      </c>
      <c r="D141" s="114">
        <v>30</v>
      </c>
      <c r="E141" s="115">
        <v>2130399</v>
      </c>
      <c r="F141" s="114">
        <v>302</v>
      </c>
      <c r="G141" s="51" t="s">
        <v>312</v>
      </c>
    </row>
    <row r="142" spans="1:7" ht="30" customHeight="1">
      <c r="A142" s="108" t="s">
        <v>78</v>
      </c>
      <c r="B142" s="108" t="s">
        <v>79</v>
      </c>
      <c r="C142" s="108"/>
      <c r="D142" s="108">
        <f>D143+D158</f>
        <v>935</v>
      </c>
      <c r="E142" s="110"/>
      <c r="F142" s="110"/>
      <c r="G142" s="111"/>
    </row>
    <row r="143" spans="1:7" ht="30" customHeight="1">
      <c r="A143" s="108"/>
      <c r="B143" s="108" t="s">
        <v>124</v>
      </c>
      <c r="C143" s="108"/>
      <c r="D143" s="108">
        <f>D144+D150+D151+D154+D157</f>
        <v>600</v>
      </c>
      <c r="E143" s="110"/>
      <c r="F143" s="110"/>
      <c r="G143" s="111"/>
    </row>
    <row r="144" spans="1:7" ht="30" customHeight="1">
      <c r="A144" s="108"/>
      <c r="B144" s="114" t="s">
        <v>20</v>
      </c>
      <c r="C144" s="114" t="s">
        <v>25</v>
      </c>
      <c r="D144" s="114">
        <f>SUM(D145:D149)</f>
        <v>440</v>
      </c>
      <c r="E144" s="110"/>
      <c r="F144" s="110"/>
      <c r="G144" s="111"/>
    </row>
    <row r="145" spans="1:7" ht="30" customHeight="1">
      <c r="A145" s="108"/>
      <c r="B145" s="108"/>
      <c r="C145" s="114" t="s">
        <v>173</v>
      </c>
      <c r="D145" s="114">
        <v>50</v>
      </c>
      <c r="E145" s="115">
        <v>2130399</v>
      </c>
      <c r="F145" s="114">
        <v>302</v>
      </c>
      <c r="G145" s="111"/>
    </row>
    <row r="146" spans="1:7" ht="30" customHeight="1">
      <c r="A146" s="108"/>
      <c r="B146" s="114"/>
      <c r="C146" s="113" t="s">
        <v>426</v>
      </c>
      <c r="D146" s="114">
        <v>170</v>
      </c>
      <c r="E146" s="115">
        <v>2130399</v>
      </c>
      <c r="F146" s="114">
        <v>302</v>
      </c>
      <c r="G146" s="111"/>
    </row>
    <row r="147" spans="1:7" ht="30" customHeight="1">
      <c r="A147" s="108"/>
      <c r="B147" s="114"/>
      <c r="C147" s="114" t="s">
        <v>175</v>
      </c>
      <c r="D147" s="114">
        <v>200</v>
      </c>
      <c r="E147" s="115">
        <v>2130399</v>
      </c>
      <c r="F147" s="114">
        <v>302</v>
      </c>
      <c r="G147" s="111"/>
    </row>
    <row r="148" spans="1:7" ht="30" customHeight="1">
      <c r="A148" s="108"/>
      <c r="B148" s="114"/>
      <c r="C148" s="114" t="s">
        <v>214</v>
      </c>
      <c r="D148" s="114">
        <v>10</v>
      </c>
      <c r="E148" s="115">
        <v>2130399</v>
      </c>
      <c r="F148" s="114">
        <v>302</v>
      </c>
      <c r="G148" s="111"/>
    </row>
    <row r="149" spans="1:7" ht="30" customHeight="1">
      <c r="A149" s="108"/>
      <c r="B149" s="114"/>
      <c r="C149" s="114" t="s">
        <v>215</v>
      </c>
      <c r="D149" s="114">
        <v>10</v>
      </c>
      <c r="E149" s="115">
        <v>2130399</v>
      </c>
      <c r="F149" s="114">
        <v>302</v>
      </c>
      <c r="G149" s="111"/>
    </row>
    <row r="150" spans="1:7" ht="30" customHeight="1">
      <c r="A150" s="108"/>
      <c r="B150" s="114" t="s">
        <v>216</v>
      </c>
      <c r="C150" s="114" t="s">
        <v>173</v>
      </c>
      <c r="D150" s="114">
        <v>20</v>
      </c>
      <c r="E150" s="115">
        <v>2130399</v>
      </c>
      <c r="F150" s="114">
        <v>302</v>
      </c>
      <c r="G150" s="111"/>
    </row>
    <row r="151" spans="1:7" ht="30" customHeight="1">
      <c r="A151" s="108"/>
      <c r="B151" s="114" t="s">
        <v>80</v>
      </c>
      <c r="C151" s="114" t="s">
        <v>25</v>
      </c>
      <c r="D151" s="114">
        <f>SUM(D152:D153)</f>
        <v>65</v>
      </c>
      <c r="E151" s="110"/>
      <c r="F151" s="110"/>
      <c r="G151" s="111"/>
    </row>
    <row r="152" spans="1:7" ht="30" customHeight="1">
      <c r="A152" s="108"/>
      <c r="B152" s="114"/>
      <c r="C152" s="114" t="s">
        <v>173</v>
      </c>
      <c r="D152" s="114">
        <v>20</v>
      </c>
      <c r="E152" s="115">
        <v>2130399</v>
      </c>
      <c r="F152" s="114">
        <v>302</v>
      </c>
      <c r="G152" s="111"/>
    </row>
    <row r="153" spans="1:7" ht="30" customHeight="1">
      <c r="A153" s="108"/>
      <c r="B153" s="114"/>
      <c r="C153" s="114" t="s">
        <v>174</v>
      </c>
      <c r="D153" s="114">
        <v>45</v>
      </c>
      <c r="E153" s="115">
        <v>2130399</v>
      </c>
      <c r="F153" s="114">
        <v>302</v>
      </c>
      <c r="G153" s="111"/>
    </row>
    <row r="154" spans="1:7" ht="30" customHeight="1">
      <c r="A154" s="108"/>
      <c r="B154" s="114" t="s">
        <v>217</v>
      </c>
      <c r="C154" s="114" t="s">
        <v>25</v>
      </c>
      <c r="D154" s="114">
        <f>SUM(D155:D156)</f>
        <v>65</v>
      </c>
      <c r="E154" s="110"/>
      <c r="F154" s="110"/>
      <c r="G154" s="111"/>
    </row>
    <row r="155" spans="1:7" ht="30" customHeight="1">
      <c r="A155" s="108"/>
      <c r="B155" s="114"/>
      <c r="C155" s="114" t="s">
        <v>173</v>
      </c>
      <c r="D155" s="114">
        <v>20</v>
      </c>
      <c r="E155" s="115">
        <v>2130399</v>
      </c>
      <c r="F155" s="114">
        <v>302</v>
      </c>
      <c r="G155" s="111"/>
    </row>
    <row r="156" spans="1:7" ht="30" customHeight="1">
      <c r="A156" s="108"/>
      <c r="B156" s="114"/>
      <c r="C156" s="114" t="s">
        <v>174</v>
      </c>
      <c r="D156" s="114">
        <v>45</v>
      </c>
      <c r="E156" s="115">
        <v>2130399</v>
      </c>
      <c r="F156" s="114">
        <v>302</v>
      </c>
      <c r="G156" s="111"/>
    </row>
    <row r="157" spans="1:7" ht="30" customHeight="1">
      <c r="A157" s="108"/>
      <c r="B157" s="114" t="s">
        <v>137</v>
      </c>
      <c r="C157" s="114" t="s">
        <v>173</v>
      </c>
      <c r="D157" s="114">
        <v>10</v>
      </c>
      <c r="E157" s="115">
        <v>2130399</v>
      </c>
      <c r="F157" s="114">
        <v>302</v>
      </c>
      <c r="G157" s="111"/>
    </row>
    <row r="158" spans="1:7" ht="30" customHeight="1">
      <c r="A158" s="108"/>
      <c r="B158" s="108" t="s">
        <v>128</v>
      </c>
      <c r="C158" s="108"/>
      <c r="D158" s="108">
        <f>D159+D162+D163+D166+D169+D172</f>
        <v>335</v>
      </c>
      <c r="E158" s="110"/>
      <c r="F158" s="110"/>
      <c r="G158" s="111"/>
    </row>
    <row r="159" spans="1:7" ht="30" customHeight="1">
      <c r="A159" s="108"/>
      <c r="B159" s="114" t="s">
        <v>218</v>
      </c>
      <c r="C159" s="114" t="s">
        <v>25</v>
      </c>
      <c r="D159" s="114">
        <f>SUM(D160:D161)</f>
        <v>35</v>
      </c>
      <c r="E159" s="110"/>
      <c r="F159" s="110"/>
      <c r="G159" s="111"/>
    </row>
    <row r="160" spans="1:7" ht="30" customHeight="1">
      <c r="A160" s="108"/>
      <c r="B160" s="114"/>
      <c r="C160" s="114" t="s">
        <v>173</v>
      </c>
      <c r="D160" s="114">
        <v>20</v>
      </c>
      <c r="E160" s="115">
        <v>2130399</v>
      </c>
      <c r="F160" s="114">
        <v>302</v>
      </c>
      <c r="G160" s="111"/>
    </row>
    <row r="161" spans="1:7" ht="30" customHeight="1">
      <c r="A161" s="108"/>
      <c r="B161" s="114"/>
      <c r="C161" s="114" t="s">
        <v>219</v>
      </c>
      <c r="D161" s="114">
        <v>15</v>
      </c>
      <c r="E161" s="115">
        <v>2130399</v>
      </c>
      <c r="F161" s="114">
        <v>302</v>
      </c>
      <c r="G161" s="111"/>
    </row>
    <row r="162" spans="1:7" ht="30" customHeight="1">
      <c r="A162" s="108"/>
      <c r="B162" s="114" t="s">
        <v>220</v>
      </c>
      <c r="C162" s="114" t="s">
        <v>173</v>
      </c>
      <c r="D162" s="114">
        <v>30</v>
      </c>
      <c r="E162" s="115">
        <v>2130399</v>
      </c>
      <c r="F162" s="114">
        <v>302</v>
      </c>
      <c r="G162" s="51" t="s">
        <v>312</v>
      </c>
    </row>
    <row r="163" spans="1:7" ht="30" customHeight="1">
      <c r="A163" s="108"/>
      <c r="B163" s="114" t="s">
        <v>82</v>
      </c>
      <c r="C163" s="114" t="s">
        <v>25</v>
      </c>
      <c r="D163" s="114">
        <f>SUM(D164:D165)</f>
        <v>70</v>
      </c>
      <c r="E163" s="110"/>
      <c r="F163" s="110"/>
      <c r="G163" s="111"/>
    </row>
    <row r="164" spans="1:7" ht="30" customHeight="1">
      <c r="A164" s="108"/>
      <c r="B164" s="114"/>
      <c r="C164" s="114" t="s">
        <v>173</v>
      </c>
      <c r="D164" s="114">
        <v>20</v>
      </c>
      <c r="E164" s="115">
        <v>2130399</v>
      </c>
      <c r="F164" s="114">
        <v>302</v>
      </c>
      <c r="G164" s="111"/>
    </row>
    <row r="165" spans="1:7" ht="39" customHeight="1">
      <c r="A165" s="108"/>
      <c r="B165" s="114"/>
      <c r="C165" s="114" t="s">
        <v>221</v>
      </c>
      <c r="D165" s="114">
        <v>50</v>
      </c>
      <c r="E165" s="115">
        <v>2130399</v>
      </c>
      <c r="F165" s="114">
        <v>302</v>
      </c>
      <c r="G165" s="111"/>
    </row>
    <row r="166" spans="1:7" ht="30" customHeight="1">
      <c r="A166" s="108"/>
      <c r="B166" s="114" t="s">
        <v>222</v>
      </c>
      <c r="C166" s="114" t="s">
        <v>25</v>
      </c>
      <c r="D166" s="114">
        <f>SUM(D167:D168)</f>
        <v>65</v>
      </c>
      <c r="E166" s="110"/>
      <c r="F166" s="110"/>
      <c r="G166" s="111"/>
    </row>
    <row r="167" spans="1:7" ht="30" customHeight="1">
      <c r="A167" s="108"/>
      <c r="B167" s="114"/>
      <c r="C167" s="114" t="s">
        <v>173</v>
      </c>
      <c r="D167" s="114">
        <v>20</v>
      </c>
      <c r="E167" s="115">
        <v>2130399</v>
      </c>
      <c r="F167" s="114">
        <v>302</v>
      </c>
      <c r="G167" s="111"/>
    </row>
    <row r="168" spans="1:7" ht="30" customHeight="1">
      <c r="A168" s="108"/>
      <c r="B168" s="114"/>
      <c r="C168" s="114" t="s">
        <v>174</v>
      </c>
      <c r="D168" s="114">
        <v>45</v>
      </c>
      <c r="E168" s="115">
        <v>2130399</v>
      </c>
      <c r="F168" s="114">
        <v>302</v>
      </c>
      <c r="G168" s="111"/>
    </row>
    <row r="169" spans="1:7" ht="30" customHeight="1">
      <c r="A169" s="108"/>
      <c r="B169" s="114" t="s">
        <v>223</v>
      </c>
      <c r="C169" s="114" t="s">
        <v>25</v>
      </c>
      <c r="D169" s="114">
        <f>SUM(D170:D171)</f>
        <v>65</v>
      </c>
      <c r="E169" s="110"/>
      <c r="F169" s="110"/>
      <c r="G169" s="111"/>
    </row>
    <row r="170" spans="1:7" ht="30" customHeight="1">
      <c r="A170" s="108"/>
      <c r="B170" s="114"/>
      <c r="C170" s="114" t="s">
        <v>173</v>
      </c>
      <c r="D170" s="114">
        <v>20</v>
      </c>
      <c r="E170" s="115">
        <v>2130399</v>
      </c>
      <c r="F170" s="114">
        <v>302</v>
      </c>
      <c r="G170" s="111"/>
    </row>
    <row r="171" spans="1:7" ht="30" customHeight="1">
      <c r="A171" s="108"/>
      <c r="B171" s="114"/>
      <c r="C171" s="114" t="s">
        <v>174</v>
      </c>
      <c r="D171" s="114">
        <v>45</v>
      </c>
      <c r="E171" s="115">
        <v>2130399</v>
      </c>
      <c r="F171" s="114">
        <v>302</v>
      </c>
      <c r="G171" s="111"/>
    </row>
    <row r="172" spans="1:7" ht="30" customHeight="1">
      <c r="A172" s="108"/>
      <c r="B172" s="114" t="s">
        <v>224</v>
      </c>
      <c r="C172" s="114" t="s">
        <v>25</v>
      </c>
      <c r="D172" s="114">
        <f>SUM(D173:D174)</f>
        <v>70</v>
      </c>
      <c r="E172" s="110"/>
      <c r="F172" s="110"/>
      <c r="G172" s="111"/>
    </row>
    <row r="173" spans="1:7" ht="30" customHeight="1">
      <c r="A173" s="108"/>
      <c r="B173" s="114"/>
      <c r="C173" s="114" t="s">
        <v>173</v>
      </c>
      <c r="D173" s="114">
        <v>20</v>
      </c>
      <c r="E173" s="115">
        <v>2130399</v>
      </c>
      <c r="F173" s="114">
        <v>302</v>
      </c>
      <c r="G173" s="111"/>
    </row>
    <row r="174" spans="1:7" ht="30" customHeight="1">
      <c r="A174" s="108"/>
      <c r="B174" s="114"/>
      <c r="C174" s="114" t="s">
        <v>219</v>
      </c>
      <c r="D174" s="114">
        <v>50</v>
      </c>
      <c r="E174" s="115">
        <v>2130399</v>
      </c>
      <c r="F174" s="114">
        <v>302</v>
      </c>
      <c r="G174" s="111"/>
    </row>
    <row r="175" spans="1:7" ht="30" customHeight="1">
      <c r="A175" s="108" t="s">
        <v>84</v>
      </c>
      <c r="B175" s="108" t="s">
        <v>85</v>
      </c>
      <c r="C175" s="108"/>
      <c r="D175" s="108">
        <f>D176+D188</f>
        <v>875</v>
      </c>
      <c r="E175" s="110"/>
      <c r="F175" s="110"/>
      <c r="G175" s="111"/>
    </row>
    <row r="176" spans="1:7" ht="30" customHeight="1">
      <c r="A176" s="108"/>
      <c r="B176" s="108" t="s">
        <v>124</v>
      </c>
      <c r="C176" s="108"/>
      <c r="D176" s="108">
        <f>D177+D186+D187</f>
        <v>500</v>
      </c>
      <c r="E176" s="110"/>
      <c r="F176" s="110"/>
      <c r="G176" s="111"/>
    </row>
    <row r="177" spans="1:7" ht="30" customHeight="1">
      <c r="A177" s="108"/>
      <c r="B177" s="114" t="s">
        <v>20</v>
      </c>
      <c r="C177" s="114" t="s">
        <v>25</v>
      </c>
      <c r="D177" s="114">
        <f>SUM(D178:D185)</f>
        <v>460</v>
      </c>
      <c r="E177" s="110"/>
      <c r="F177" s="110"/>
      <c r="G177" s="111"/>
    </row>
    <row r="178" spans="1:7" ht="30" customHeight="1">
      <c r="A178" s="108"/>
      <c r="B178" s="108"/>
      <c r="C178" s="114" t="s">
        <v>173</v>
      </c>
      <c r="D178" s="114">
        <v>90</v>
      </c>
      <c r="E178" s="115">
        <v>2130399</v>
      </c>
      <c r="F178" s="114">
        <v>302</v>
      </c>
      <c r="G178" s="111"/>
    </row>
    <row r="179" spans="1:7" ht="30" customHeight="1">
      <c r="A179" s="108"/>
      <c r="B179" s="114"/>
      <c r="C179" s="114" t="s">
        <v>225</v>
      </c>
      <c r="D179" s="114">
        <v>140</v>
      </c>
      <c r="E179" s="115">
        <v>2130399</v>
      </c>
      <c r="F179" s="114">
        <v>302</v>
      </c>
      <c r="G179" s="111"/>
    </row>
    <row r="180" spans="1:7" ht="30" customHeight="1">
      <c r="A180" s="108"/>
      <c r="B180" s="114"/>
      <c r="C180" s="114" t="s">
        <v>175</v>
      </c>
      <c r="D180" s="114">
        <v>180</v>
      </c>
      <c r="E180" s="115">
        <v>2130399</v>
      </c>
      <c r="F180" s="114">
        <v>302</v>
      </c>
      <c r="G180" s="111"/>
    </row>
    <row r="181" spans="1:7" ht="30" customHeight="1">
      <c r="A181" s="108"/>
      <c r="B181" s="114"/>
      <c r="C181" s="114" t="s">
        <v>226</v>
      </c>
      <c r="D181" s="114">
        <v>10</v>
      </c>
      <c r="E181" s="115">
        <v>2130399</v>
      </c>
      <c r="F181" s="114">
        <v>302</v>
      </c>
      <c r="G181" s="111"/>
    </row>
    <row r="182" spans="1:7" ht="30" customHeight="1">
      <c r="A182" s="108"/>
      <c r="B182" s="114"/>
      <c r="C182" s="114" t="s">
        <v>214</v>
      </c>
      <c r="D182" s="114">
        <v>10</v>
      </c>
      <c r="E182" s="115">
        <v>2130399</v>
      </c>
      <c r="F182" s="114">
        <v>302</v>
      </c>
      <c r="G182" s="111"/>
    </row>
    <row r="183" spans="1:7" ht="30" customHeight="1">
      <c r="A183" s="108"/>
      <c r="B183" s="114"/>
      <c r="C183" s="114" t="s">
        <v>227</v>
      </c>
      <c r="D183" s="114">
        <v>10</v>
      </c>
      <c r="E183" s="115">
        <v>2130399</v>
      </c>
      <c r="F183" s="114">
        <v>302</v>
      </c>
      <c r="G183" s="111"/>
    </row>
    <row r="184" spans="1:7" ht="30" customHeight="1">
      <c r="A184" s="108"/>
      <c r="B184" s="114"/>
      <c r="C184" s="114" t="s">
        <v>228</v>
      </c>
      <c r="D184" s="114">
        <v>10</v>
      </c>
      <c r="E184" s="115">
        <v>2130399</v>
      </c>
      <c r="F184" s="114">
        <v>302</v>
      </c>
      <c r="G184" s="111"/>
    </row>
    <row r="185" spans="1:7" ht="30" customHeight="1">
      <c r="A185" s="108"/>
      <c r="B185" s="114"/>
      <c r="C185" s="114" t="s">
        <v>229</v>
      </c>
      <c r="D185" s="114">
        <v>10</v>
      </c>
      <c r="E185" s="115">
        <v>2130399</v>
      </c>
      <c r="F185" s="114">
        <v>302</v>
      </c>
      <c r="G185" s="111"/>
    </row>
    <row r="186" spans="1:7" ht="30" customHeight="1">
      <c r="A186" s="108"/>
      <c r="B186" s="114" t="s">
        <v>230</v>
      </c>
      <c r="C186" s="114" t="s">
        <v>173</v>
      </c>
      <c r="D186" s="114">
        <v>20</v>
      </c>
      <c r="E186" s="115">
        <v>2130399</v>
      </c>
      <c r="F186" s="114">
        <v>302</v>
      </c>
      <c r="G186" s="111"/>
    </row>
    <row r="187" spans="1:7" ht="30" customHeight="1">
      <c r="A187" s="108"/>
      <c r="B187" s="114" t="s">
        <v>231</v>
      </c>
      <c r="C187" s="114" t="s">
        <v>173</v>
      </c>
      <c r="D187" s="114">
        <v>20</v>
      </c>
      <c r="E187" s="115">
        <v>2130399</v>
      </c>
      <c r="F187" s="114">
        <v>302</v>
      </c>
      <c r="G187" s="111"/>
    </row>
    <row r="188" spans="1:7" ht="30" customHeight="1">
      <c r="A188" s="108"/>
      <c r="B188" s="108" t="s">
        <v>128</v>
      </c>
      <c r="C188" s="108"/>
      <c r="D188" s="108">
        <f>D189+D192+D195+D198+D202+D205+D208</f>
        <v>375</v>
      </c>
      <c r="E188" s="110"/>
      <c r="F188" s="110"/>
      <c r="G188" s="111"/>
    </row>
    <row r="189" spans="1:7" ht="30" customHeight="1">
      <c r="A189" s="108"/>
      <c r="B189" s="114" t="s">
        <v>232</v>
      </c>
      <c r="C189" s="114" t="s">
        <v>25</v>
      </c>
      <c r="D189" s="114">
        <f>SUM(D190:D191)</f>
        <v>45</v>
      </c>
      <c r="E189" s="110"/>
      <c r="F189" s="110"/>
      <c r="G189" s="111"/>
    </row>
    <row r="190" spans="1:7" ht="30" customHeight="1">
      <c r="A190" s="108"/>
      <c r="B190" s="114"/>
      <c r="C190" s="114" t="s">
        <v>173</v>
      </c>
      <c r="D190" s="114">
        <v>20</v>
      </c>
      <c r="E190" s="115">
        <v>2130399</v>
      </c>
      <c r="F190" s="114">
        <v>302</v>
      </c>
      <c r="G190" s="111"/>
    </row>
    <row r="191" spans="1:7" ht="30" customHeight="1">
      <c r="A191" s="108"/>
      <c r="B191" s="114"/>
      <c r="C191" s="114" t="s">
        <v>174</v>
      </c>
      <c r="D191" s="114">
        <v>25</v>
      </c>
      <c r="E191" s="115">
        <v>2130399</v>
      </c>
      <c r="F191" s="114">
        <v>302</v>
      </c>
      <c r="G191" s="111"/>
    </row>
    <row r="192" spans="1:7" ht="30" customHeight="1">
      <c r="A192" s="108"/>
      <c r="B192" s="114" t="s">
        <v>138</v>
      </c>
      <c r="C192" s="114" t="s">
        <v>25</v>
      </c>
      <c r="D192" s="114">
        <f>SUM(D193:D194)</f>
        <v>45</v>
      </c>
      <c r="E192" s="110"/>
      <c r="F192" s="110"/>
      <c r="G192" s="111"/>
    </row>
    <row r="193" spans="1:7" ht="30" customHeight="1">
      <c r="A193" s="108"/>
      <c r="B193" s="114"/>
      <c r="C193" s="114" t="s">
        <v>173</v>
      </c>
      <c r="D193" s="114">
        <v>20</v>
      </c>
      <c r="E193" s="115">
        <v>2130399</v>
      </c>
      <c r="F193" s="114">
        <v>302</v>
      </c>
      <c r="G193" s="111"/>
    </row>
    <row r="194" spans="1:7" ht="30" customHeight="1">
      <c r="A194" s="108"/>
      <c r="B194" s="114"/>
      <c r="C194" s="114" t="s">
        <v>174</v>
      </c>
      <c r="D194" s="114">
        <v>25</v>
      </c>
      <c r="E194" s="115">
        <v>2130399</v>
      </c>
      <c r="F194" s="114">
        <v>302</v>
      </c>
      <c r="G194" s="111"/>
    </row>
    <row r="195" spans="1:7" ht="30" customHeight="1">
      <c r="A195" s="108"/>
      <c r="B195" s="114" t="s">
        <v>233</v>
      </c>
      <c r="C195" s="114" t="s">
        <v>25</v>
      </c>
      <c r="D195" s="114">
        <f>SUM(D196:D197)</f>
        <v>65</v>
      </c>
      <c r="E195" s="110"/>
      <c r="F195" s="110"/>
      <c r="G195" s="111"/>
    </row>
    <row r="196" spans="1:7" ht="30" customHeight="1">
      <c r="A196" s="108"/>
      <c r="B196" s="114"/>
      <c r="C196" s="114" t="s">
        <v>173</v>
      </c>
      <c r="D196" s="114">
        <v>20</v>
      </c>
      <c r="E196" s="115">
        <v>2130399</v>
      </c>
      <c r="F196" s="114">
        <v>302</v>
      </c>
      <c r="G196" s="111"/>
    </row>
    <row r="197" spans="1:7" ht="39" customHeight="1">
      <c r="A197" s="108"/>
      <c r="B197" s="114"/>
      <c r="C197" s="114" t="s">
        <v>221</v>
      </c>
      <c r="D197" s="114">
        <v>45</v>
      </c>
      <c r="E197" s="115">
        <v>2130399</v>
      </c>
      <c r="F197" s="114">
        <v>302</v>
      </c>
      <c r="G197" s="111"/>
    </row>
    <row r="198" spans="1:7" ht="30" customHeight="1">
      <c r="A198" s="108"/>
      <c r="B198" s="114" t="s">
        <v>88</v>
      </c>
      <c r="C198" s="114" t="s">
        <v>25</v>
      </c>
      <c r="D198" s="114">
        <f>SUM(D199:D201)</f>
        <v>75</v>
      </c>
      <c r="E198" s="110"/>
      <c r="F198" s="110"/>
      <c r="G198" s="111"/>
    </row>
    <row r="199" spans="1:7" ht="30" customHeight="1">
      <c r="A199" s="108"/>
      <c r="B199" s="114"/>
      <c r="C199" s="114" t="s">
        <v>173</v>
      </c>
      <c r="D199" s="114">
        <v>20</v>
      </c>
      <c r="E199" s="115">
        <v>2130399</v>
      </c>
      <c r="F199" s="114">
        <v>302</v>
      </c>
      <c r="G199" s="111"/>
    </row>
    <row r="200" spans="1:7" ht="30" customHeight="1">
      <c r="A200" s="108"/>
      <c r="B200" s="114"/>
      <c r="C200" s="114" t="s">
        <v>174</v>
      </c>
      <c r="D200" s="114">
        <v>25</v>
      </c>
      <c r="E200" s="115">
        <v>2130399</v>
      </c>
      <c r="F200" s="114">
        <v>302</v>
      </c>
      <c r="G200" s="111"/>
    </row>
    <row r="201" spans="1:7" ht="30" customHeight="1">
      <c r="A201" s="108"/>
      <c r="B201" s="114"/>
      <c r="C201" s="114" t="s">
        <v>184</v>
      </c>
      <c r="D201" s="114">
        <v>30</v>
      </c>
      <c r="E201" s="115">
        <v>2130399</v>
      </c>
      <c r="F201" s="114">
        <v>302</v>
      </c>
      <c r="G201" s="111"/>
    </row>
    <row r="202" spans="1:7" ht="30" customHeight="1">
      <c r="A202" s="108"/>
      <c r="B202" s="114" t="s">
        <v>234</v>
      </c>
      <c r="C202" s="114" t="s">
        <v>25</v>
      </c>
      <c r="D202" s="114">
        <f>SUM(D203:D204)</f>
        <v>45</v>
      </c>
      <c r="E202" s="110"/>
      <c r="F202" s="110"/>
      <c r="G202" s="111"/>
    </row>
    <row r="203" spans="1:7" ht="30" customHeight="1">
      <c r="A203" s="108"/>
      <c r="B203" s="114"/>
      <c r="C203" s="114" t="s">
        <v>173</v>
      </c>
      <c r="D203" s="114">
        <v>20</v>
      </c>
      <c r="E203" s="115">
        <v>2130399</v>
      </c>
      <c r="F203" s="114">
        <v>302</v>
      </c>
      <c r="G203" s="111"/>
    </row>
    <row r="204" spans="1:7" ht="30" customHeight="1">
      <c r="A204" s="108"/>
      <c r="B204" s="114"/>
      <c r="C204" s="114" t="s">
        <v>174</v>
      </c>
      <c r="D204" s="114">
        <v>25</v>
      </c>
      <c r="E204" s="115">
        <v>2130399</v>
      </c>
      <c r="F204" s="114">
        <v>302</v>
      </c>
      <c r="G204" s="111"/>
    </row>
    <row r="205" spans="1:7" ht="30" customHeight="1">
      <c r="A205" s="108"/>
      <c r="B205" s="114" t="s">
        <v>86</v>
      </c>
      <c r="C205" s="114" t="s">
        <v>25</v>
      </c>
      <c r="D205" s="114">
        <f>SUM(D206:D207)</f>
        <v>45</v>
      </c>
      <c r="E205" s="110"/>
      <c r="F205" s="110"/>
      <c r="G205" s="111"/>
    </row>
    <row r="206" spans="1:7" ht="30" customHeight="1">
      <c r="A206" s="108"/>
      <c r="B206" s="114"/>
      <c r="C206" s="114" t="s">
        <v>173</v>
      </c>
      <c r="D206" s="114">
        <v>20</v>
      </c>
      <c r="E206" s="115">
        <v>2130399</v>
      </c>
      <c r="F206" s="114">
        <v>302</v>
      </c>
      <c r="G206" s="111"/>
    </row>
    <row r="207" spans="1:7" ht="30" customHeight="1">
      <c r="A207" s="108"/>
      <c r="B207" s="114"/>
      <c r="C207" s="114" t="s">
        <v>174</v>
      </c>
      <c r="D207" s="114">
        <v>25</v>
      </c>
      <c r="E207" s="115">
        <v>2130399</v>
      </c>
      <c r="F207" s="114">
        <v>302</v>
      </c>
      <c r="G207" s="111"/>
    </row>
    <row r="208" spans="1:7" ht="30" customHeight="1">
      <c r="A208" s="108"/>
      <c r="B208" s="114" t="s">
        <v>235</v>
      </c>
      <c r="C208" s="114" t="s">
        <v>25</v>
      </c>
      <c r="D208" s="114">
        <f>SUM(D209:D210)</f>
        <v>55</v>
      </c>
      <c r="E208" s="110"/>
      <c r="F208" s="110"/>
      <c r="G208" s="111"/>
    </row>
    <row r="209" spans="1:7" ht="30" customHeight="1">
      <c r="A209" s="108"/>
      <c r="B209" s="114"/>
      <c r="C209" s="114" t="s">
        <v>173</v>
      </c>
      <c r="D209" s="114">
        <v>30</v>
      </c>
      <c r="E209" s="115">
        <v>2130399</v>
      </c>
      <c r="F209" s="114">
        <v>302</v>
      </c>
      <c r="G209" s="51" t="s">
        <v>312</v>
      </c>
    </row>
    <row r="210" spans="1:7" ht="30" customHeight="1">
      <c r="A210" s="108"/>
      <c r="B210" s="114"/>
      <c r="C210" s="114" t="s">
        <v>174</v>
      </c>
      <c r="D210" s="114">
        <v>25</v>
      </c>
      <c r="E210" s="115">
        <v>2130399</v>
      </c>
      <c r="F210" s="114">
        <v>302</v>
      </c>
      <c r="G210" s="51" t="s">
        <v>312</v>
      </c>
    </row>
    <row r="211" spans="1:7" ht="30" customHeight="1">
      <c r="A211" s="108" t="s">
        <v>90</v>
      </c>
      <c r="B211" s="108" t="s">
        <v>91</v>
      </c>
      <c r="C211" s="108"/>
      <c r="D211" s="108">
        <f>D212+D221</f>
        <v>370</v>
      </c>
      <c r="E211" s="110"/>
      <c r="F211" s="110"/>
      <c r="G211" s="111"/>
    </row>
    <row r="212" spans="1:7" ht="30" customHeight="1">
      <c r="A212" s="108"/>
      <c r="B212" s="108" t="s">
        <v>124</v>
      </c>
      <c r="C212" s="108"/>
      <c r="D212" s="108">
        <f>D213+D217+D220</f>
        <v>260</v>
      </c>
      <c r="E212" s="110"/>
      <c r="F212" s="110"/>
      <c r="G212" s="111"/>
    </row>
    <row r="213" spans="1:7" ht="30" customHeight="1">
      <c r="A213" s="108"/>
      <c r="B213" s="114" t="s">
        <v>20</v>
      </c>
      <c r="C213" s="114" t="s">
        <v>25</v>
      </c>
      <c r="D213" s="114">
        <f>SUM(D214:D216)</f>
        <v>175</v>
      </c>
      <c r="E213" s="110"/>
      <c r="F213" s="110"/>
      <c r="G213" s="111"/>
    </row>
    <row r="214" spans="1:7" ht="30" customHeight="1">
      <c r="A214" s="108"/>
      <c r="B214" s="108"/>
      <c r="C214" s="114" t="s">
        <v>173</v>
      </c>
      <c r="D214" s="114">
        <v>50</v>
      </c>
      <c r="E214" s="115">
        <v>2130399</v>
      </c>
      <c r="F214" s="114">
        <v>302</v>
      </c>
      <c r="G214" s="111"/>
    </row>
    <row r="215" spans="1:7" ht="30" customHeight="1">
      <c r="A215" s="108"/>
      <c r="B215" s="114"/>
      <c r="C215" s="114" t="s">
        <v>174</v>
      </c>
      <c r="D215" s="114">
        <v>30</v>
      </c>
      <c r="E215" s="115">
        <v>2130399</v>
      </c>
      <c r="F215" s="114">
        <v>302</v>
      </c>
      <c r="G215" s="111"/>
    </row>
    <row r="216" spans="1:7" ht="30" customHeight="1">
      <c r="A216" s="108"/>
      <c r="B216" s="114"/>
      <c r="C216" s="114" t="s">
        <v>175</v>
      </c>
      <c r="D216" s="114">
        <v>95</v>
      </c>
      <c r="E216" s="115">
        <v>2130399</v>
      </c>
      <c r="F216" s="114">
        <v>302</v>
      </c>
      <c r="G216" s="111"/>
    </row>
    <row r="217" spans="1:7" ht="30" customHeight="1">
      <c r="A217" s="108"/>
      <c r="B217" s="114" t="s">
        <v>236</v>
      </c>
      <c r="C217" s="114" t="s">
        <v>25</v>
      </c>
      <c r="D217" s="114">
        <f>SUM(D218:D219)</f>
        <v>55</v>
      </c>
      <c r="E217" s="110"/>
      <c r="F217" s="110"/>
      <c r="G217" s="111"/>
    </row>
    <row r="218" spans="1:7" ht="30" customHeight="1">
      <c r="A218" s="108"/>
      <c r="B218" s="114"/>
      <c r="C218" s="114" t="s">
        <v>173</v>
      </c>
      <c r="D218" s="114">
        <v>30</v>
      </c>
      <c r="E218" s="115">
        <v>2130399</v>
      </c>
      <c r="F218" s="114">
        <v>302</v>
      </c>
      <c r="G218" s="51" t="s">
        <v>312</v>
      </c>
    </row>
    <row r="219" spans="1:7" ht="30" customHeight="1">
      <c r="A219" s="108"/>
      <c r="B219" s="114"/>
      <c r="C219" s="114" t="s">
        <v>174</v>
      </c>
      <c r="D219" s="114">
        <v>25</v>
      </c>
      <c r="E219" s="115">
        <v>2130399</v>
      </c>
      <c r="F219" s="114">
        <v>302</v>
      </c>
      <c r="G219" s="51" t="s">
        <v>312</v>
      </c>
    </row>
    <row r="220" spans="1:7" ht="30" customHeight="1">
      <c r="A220" s="108"/>
      <c r="B220" s="114" t="s">
        <v>237</v>
      </c>
      <c r="C220" s="114" t="s">
        <v>173</v>
      </c>
      <c r="D220" s="114">
        <v>30</v>
      </c>
      <c r="E220" s="115">
        <v>2130399</v>
      </c>
      <c r="F220" s="114">
        <v>302</v>
      </c>
      <c r="G220" s="51" t="s">
        <v>312</v>
      </c>
    </row>
    <row r="221" spans="1:7" ht="30" customHeight="1">
      <c r="A221" s="108"/>
      <c r="B221" s="108" t="s">
        <v>128</v>
      </c>
      <c r="C221" s="114"/>
      <c r="D221" s="108">
        <f>D222+D225</f>
        <v>110</v>
      </c>
      <c r="E221" s="110"/>
      <c r="F221" s="110"/>
      <c r="G221" s="111"/>
    </row>
    <row r="222" spans="1:7" ht="30" customHeight="1">
      <c r="A222" s="108"/>
      <c r="B222" s="114" t="s">
        <v>238</v>
      </c>
      <c r="C222" s="114" t="s">
        <v>25</v>
      </c>
      <c r="D222" s="114">
        <f>SUM(D223:D224)</f>
        <v>55</v>
      </c>
      <c r="E222" s="110"/>
      <c r="F222" s="110"/>
      <c r="G222" s="111"/>
    </row>
    <row r="223" spans="1:7" ht="30" customHeight="1">
      <c r="A223" s="108"/>
      <c r="B223" s="114"/>
      <c r="C223" s="114" t="s">
        <v>173</v>
      </c>
      <c r="D223" s="114">
        <v>30</v>
      </c>
      <c r="E223" s="115">
        <v>2130399</v>
      </c>
      <c r="F223" s="114">
        <v>302</v>
      </c>
      <c r="G223" s="51" t="s">
        <v>312</v>
      </c>
    </row>
    <row r="224" spans="1:7" ht="30" customHeight="1">
      <c r="A224" s="108"/>
      <c r="B224" s="114"/>
      <c r="C224" s="114" t="s">
        <v>174</v>
      </c>
      <c r="D224" s="114">
        <v>25</v>
      </c>
      <c r="E224" s="115">
        <v>2130399</v>
      </c>
      <c r="F224" s="114">
        <v>302</v>
      </c>
      <c r="G224" s="51" t="s">
        <v>312</v>
      </c>
    </row>
    <row r="225" spans="1:7" ht="30" customHeight="1">
      <c r="A225" s="108"/>
      <c r="B225" s="114" t="s">
        <v>239</v>
      </c>
      <c r="C225" s="114" t="s">
        <v>25</v>
      </c>
      <c r="D225" s="114">
        <f>SUM(D226:D227)</f>
        <v>55</v>
      </c>
      <c r="E225" s="110"/>
      <c r="F225" s="110"/>
      <c r="G225" s="111"/>
    </row>
    <row r="226" spans="1:7" ht="30" customHeight="1">
      <c r="A226" s="108"/>
      <c r="B226" s="114"/>
      <c r="C226" s="114" t="s">
        <v>173</v>
      </c>
      <c r="D226" s="114">
        <v>30</v>
      </c>
      <c r="E226" s="115">
        <v>2130399</v>
      </c>
      <c r="F226" s="114">
        <v>302</v>
      </c>
      <c r="G226" s="51" t="s">
        <v>312</v>
      </c>
    </row>
    <row r="227" spans="1:7" ht="30" customHeight="1">
      <c r="A227" s="108"/>
      <c r="B227" s="114"/>
      <c r="C227" s="114" t="s">
        <v>174</v>
      </c>
      <c r="D227" s="114">
        <v>25</v>
      </c>
      <c r="E227" s="115">
        <v>2130399</v>
      </c>
      <c r="F227" s="114">
        <v>302</v>
      </c>
      <c r="G227" s="51" t="s">
        <v>312</v>
      </c>
    </row>
    <row r="228" spans="1:7" ht="30" customHeight="1">
      <c r="A228" s="108" t="s">
        <v>94</v>
      </c>
      <c r="B228" s="108" t="s">
        <v>95</v>
      </c>
      <c r="C228" s="108"/>
      <c r="D228" s="108">
        <f>D229+D238</f>
        <v>835</v>
      </c>
      <c r="E228" s="110"/>
      <c r="F228" s="110"/>
      <c r="G228" s="111"/>
    </row>
    <row r="229" spans="1:7" ht="30" customHeight="1">
      <c r="A229" s="108"/>
      <c r="B229" s="108" t="s">
        <v>124</v>
      </c>
      <c r="C229" s="108"/>
      <c r="D229" s="108">
        <f>D230+D236+D237</f>
        <v>530</v>
      </c>
      <c r="E229" s="110"/>
      <c r="F229" s="110"/>
      <c r="G229" s="111"/>
    </row>
    <row r="230" spans="1:7" ht="30" customHeight="1">
      <c r="A230" s="108"/>
      <c r="B230" s="114" t="s">
        <v>20</v>
      </c>
      <c r="C230" s="114" t="s">
        <v>25</v>
      </c>
      <c r="D230" s="114">
        <f>SUM(D231:D235)</f>
        <v>480</v>
      </c>
      <c r="E230" s="110"/>
      <c r="F230" s="110"/>
      <c r="G230" s="111"/>
    </row>
    <row r="231" spans="1:7" ht="30" customHeight="1">
      <c r="A231" s="108"/>
      <c r="B231" s="108"/>
      <c r="C231" s="114" t="s">
        <v>173</v>
      </c>
      <c r="D231" s="114">
        <v>70</v>
      </c>
      <c r="E231" s="115">
        <v>2130399</v>
      </c>
      <c r="F231" s="114">
        <v>302</v>
      </c>
      <c r="G231" s="111"/>
    </row>
    <row r="232" spans="1:7" ht="30" customHeight="1">
      <c r="A232" s="108"/>
      <c r="B232" s="114"/>
      <c r="C232" s="114" t="s">
        <v>240</v>
      </c>
      <c r="D232" s="114">
        <v>130</v>
      </c>
      <c r="E232" s="115">
        <v>2130399</v>
      </c>
      <c r="F232" s="114">
        <v>302</v>
      </c>
      <c r="G232" s="111"/>
    </row>
    <row r="233" spans="1:7" ht="30" customHeight="1">
      <c r="A233" s="108"/>
      <c r="B233" s="114"/>
      <c r="C233" s="114" t="s">
        <v>175</v>
      </c>
      <c r="D233" s="114">
        <v>260</v>
      </c>
      <c r="E233" s="115">
        <v>2130399</v>
      </c>
      <c r="F233" s="114">
        <v>302</v>
      </c>
      <c r="G233" s="111"/>
    </row>
    <row r="234" spans="1:7" ht="30" customHeight="1">
      <c r="A234" s="108"/>
      <c r="B234" s="114"/>
      <c r="C234" s="114" t="s">
        <v>241</v>
      </c>
      <c r="D234" s="114">
        <v>10</v>
      </c>
      <c r="E234" s="115">
        <v>2130399</v>
      </c>
      <c r="F234" s="114">
        <v>302</v>
      </c>
      <c r="G234" s="111"/>
    </row>
    <row r="235" spans="1:7" ht="30" customHeight="1">
      <c r="A235" s="108"/>
      <c r="B235" s="114"/>
      <c r="C235" s="114" t="s">
        <v>176</v>
      </c>
      <c r="D235" s="114">
        <v>10</v>
      </c>
      <c r="E235" s="115">
        <v>2130399</v>
      </c>
      <c r="F235" s="114">
        <v>302</v>
      </c>
      <c r="G235" s="111"/>
    </row>
    <row r="236" spans="1:7" ht="30" customHeight="1">
      <c r="A236" s="108"/>
      <c r="B236" s="114" t="s">
        <v>242</v>
      </c>
      <c r="C236" s="114" t="s">
        <v>173</v>
      </c>
      <c r="D236" s="114">
        <v>20</v>
      </c>
      <c r="E236" s="115">
        <v>2130399</v>
      </c>
      <c r="F236" s="114">
        <v>302</v>
      </c>
      <c r="G236" s="111"/>
    </row>
    <row r="237" spans="1:7" ht="30" customHeight="1">
      <c r="A237" s="108"/>
      <c r="B237" s="114" t="s">
        <v>243</v>
      </c>
      <c r="C237" s="114" t="s">
        <v>173</v>
      </c>
      <c r="D237" s="114">
        <v>30</v>
      </c>
      <c r="E237" s="115">
        <v>2130399</v>
      </c>
      <c r="F237" s="114">
        <v>302</v>
      </c>
      <c r="G237" s="111"/>
    </row>
    <row r="238" spans="1:7" ht="30" customHeight="1">
      <c r="A238" s="108"/>
      <c r="B238" s="108" t="s">
        <v>128</v>
      </c>
      <c r="C238" s="114"/>
      <c r="D238" s="108">
        <f>D239+D242+D245+D248</f>
        <v>305</v>
      </c>
      <c r="E238" s="110"/>
      <c r="F238" s="110"/>
      <c r="G238" s="111"/>
    </row>
    <row r="239" spans="1:7" ht="30" customHeight="1">
      <c r="A239" s="108"/>
      <c r="B239" s="114" t="s">
        <v>244</v>
      </c>
      <c r="C239" s="114" t="s">
        <v>25</v>
      </c>
      <c r="D239" s="114">
        <f>SUM(D240:D241)</f>
        <v>85</v>
      </c>
      <c r="E239" s="110"/>
      <c r="F239" s="110"/>
      <c r="G239" s="111"/>
    </row>
    <row r="240" spans="1:7" ht="30" customHeight="1">
      <c r="A240" s="108"/>
      <c r="B240" s="114"/>
      <c r="C240" s="114" t="s">
        <v>173</v>
      </c>
      <c r="D240" s="114">
        <v>20</v>
      </c>
      <c r="E240" s="115">
        <v>2130399</v>
      </c>
      <c r="F240" s="114">
        <v>302</v>
      </c>
      <c r="G240" s="111"/>
    </row>
    <row r="241" spans="1:7" ht="42" customHeight="1">
      <c r="A241" s="108"/>
      <c r="B241" s="114"/>
      <c r="C241" s="114" t="s">
        <v>221</v>
      </c>
      <c r="D241" s="114">
        <v>65</v>
      </c>
      <c r="E241" s="115">
        <v>2130399</v>
      </c>
      <c r="F241" s="114">
        <v>302</v>
      </c>
      <c r="G241" s="111"/>
    </row>
    <row r="242" spans="1:7" ht="30" customHeight="1">
      <c r="A242" s="108"/>
      <c r="B242" s="114" t="s">
        <v>245</v>
      </c>
      <c r="C242" s="114" t="s">
        <v>25</v>
      </c>
      <c r="D242" s="114">
        <f>SUM(D243:D244)</f>
        <v>45</v>
      </c>
      <c r="E242" s="110"/>
      <c r="F242" s="110"/>
      <c r="G242" s="111"/>
    </row>
    <row r="243" spans="1:7" ht="30" customHeight="1">
      <c r="A243" s="108"/>
      <c r="B243" s="114"/>
      <c r="C243" s="114" t="s">
        <v>173</v>
      </c>
      <c r="D243" s="114">
        <v>20</v>
      </c>
      <c r="E243" s="115">
        <v>2130399</v>
      </c>
      <c r="F243" s="114">
        <v>302</v>
      </c>
      <c r="G243" s="111"/>
    </row>
    <row r="244" spans="1:7" ht="30" customHeight="1">
      <c r="A244" s="108"/>
      <c r="B244" s="114"/>
      <c r="C244" s="114" t="s">
        <v>174</v>
      </c>
      <c r="D244" s="114">
        <v>25</v>
      </c>
      <c r="E244" s="115">
        <v>2130399</v>
      </c>
      <c r="F244" s="114">
        <v>302</v>
      </c>
      <c r="G244" s="111"/>
    </row>
    <row r="245" spans="1:7" ht="30" customHeight="1">
      <c r="A245" s="108"/>
      <c r="B245" s="114" t="s">
        <v>246</v>
      </c>
      <c r="C245" s="114" t="s">
        <v>25</v>
      </c>
      <c r="D245" s="114">
        <f>SUM(D246:D247)</f>
        <v>45</v>
      </c>
      <c r="E245" s="110"/>
      <c r="F245" s="110"/>
      <c r="G245" s="111"/>
    </row>
    <row r="246" spans="1:7" ht="30" customHeight="1">
      <c r="A246" s="108"/>
      <c r="B246" s="114"/>
      <c r="C246" s="114" t="s">
        <v>173</v>
      </c>
      <c r="D246" s="114">
        <v>20</v>
      </c>
      <c r="E246" s="115">
        <v>2130399</v>
      </c>
      <c r="F246" s="114">
        <v>302</v>
      </c>
      <c r="G246" s="111"/>
    </row>
    <row r="247" spans="1:7" ht="30" customHeight="1">
      <c r="A247" s="108"/>
      <c r="B247" s="114"/>
      <c r="C247" s="114" t="s">
        <v>174</v>
      </c>
      <c r="D247" s="114">
        <v>25</v>
      </c>
      <c r="E247" s="115">
        <v>2130399</v>
      </c>
      <c r="F247" s="114">
        <v>302</v>
      </c>
      <c r="G247" s="111"/>
    </row>
    <row r="248" spans="1:7" ht="30" customHeight="1">
      <c r="A248" s="108"/>
      <c r="B248" s="114" t="s">
        <v>141</v>
      </c>
      <c r="C248" s="114" t="s">
        <v>25</v>
      </c>
      <c r="D248" s="114">
        <f>SUM(D249:D250)</f>
        <v>130</v>
      </c>
      <c r="E248" s="110"/>
      <c r="F248" s="110"/>
      <c r="G248" s="111"/>
    </row>
    <row r="249" spans="1:7" ht="30" customHeight="1">
      <c r="A249" s="108"/>
      <c r="B249" s="114"/>
      <c r="C249" s="114" t="s">
        <v>173</v>
      </c>
      <c r="D249" s="114">
        <v>30</v>
      </c>
      <c r="E249" s="115">
        <v>2130399</v>
      </c>
      <c r="F249" s="114">
        <v>302</v>
      </c>
      <c r="G249" s="51" t="s">
        <v>312</v>
      </c>
    </row>
    <row r="250" spans="1:7" ht="30" customHeight="1">
      <c r="A250" s="108"/>
      <c r="B250" s="114"/>
      <c r="C250" s="113" t="s">
        <v>315</v>
      </c>
      <c r="D250" s="114">
        <v>100</v>
      </c>
      <c r="E250" s="115">
        <v>2130399</v>
      </c>
      <c r="F250" s="114">
        <v>302</v>
      </c>
      <c r="G250" s="51" t="s">
        <v>312</v>
      </c>
    </row>
    <row r="251" spans="1:7" ht="30" customHeight="1">
      <c r="A251" s="108" t="s">
        <v>18</v>
      </c>
      <c r="B251" s="108" t="s">
        <v>19</v>
      </c>
      <c r="C251" s="108"/>
      <c r="D251" s="108">
        <f>D252+D262</f>
        <v>505</v>
      </c>
      <c r="E251" s="110"/>
      <c r="F251" s="110"/>
      <c r="G251" s="111"/>
    </row>
    <row r="252" spans="1:7" ht="30" customHeight="1">
      <c r="A252" s="108"/>
      <c r="B252" s="108" t="s">
        <v>124</v>
      </c>
      <c r="C252" s="108"/>
      <c r="D252" s="108">
        <f>D253+D260+D261</f>
        <v>250</v>
      </c>
      <c r="E252" s="110"/>
      <c r="F252" s="110"/>
      <c r="G252" s="111"/>
    </row>
    <row r="253" spans="1:7" ht="30" customHeight="1">
      <c r="A253" s="108"/>
      <c r="B253" s="114" t="s">
        <v>20</v>
      </c>
      <c r="C253" s="114" t="s">
        <v>25</v>
      </c>
      <c r="D253" s="114">
        <f>SUM(D254:D259)</f>
        <v>210</v>
      </c>
      <c r="E253" s="110"/>
      <c r="F253" s="110"/>
      <c r="G253" s="111"/>
    </row>
    <row r="254" spans="1:7" ht="30" customHeight="1">
      <c r="A254" s="108"/>
      <c r="B254" s="108"/>
      <c r="C254" s="114" t="s">
        <v>173</v>
      </c>
      <c r="D254" s="114">
        <v>80</v>
      </c>
      <c r="E254" s="115">
        <v>2130399</v>
      </c>
      <c r="F254" s="114">
        <v>302</v>
      </c>
      <c r="G254" s="111"/>
    </row>
    <row r="255" spans="1:7" ht="30" customHeight="1">
      <c r="A255" s="108"/>
      <c r="B255" s="114"/>
      <c r="C255" s="114" t="s">
        <v>174</v>
      </c>
      <c r="D255" s="114">
        <v>40</v>
      </c>
      <c r="E255" s="115">
        <v>2130399</v>
      </c>
      <c r="F255" s="114">
        <v>302</v>
      </c>
      <c r="G255" s="111"/>
    </row>
    <row r="256" spans="1:7" ht="30" customHeight="1">
      <c r="A256" s="108"/>
      <c r="B256" s="114"/>
      <c r="C256" s="114" t="s">
        <v>175</v>
      </c>
      <c r="D256" s="114">
        <v>60</v>
      </c>
      <c r="E256" s="115">
        <v>2130399</v>
      </c>
      <c r="F256" s="114">
        <v>302</v>
      </c>
      <c r="G256" s="111"/>
    </row>
    <row r="257" spans="1:7" ht="30" customHeight="1">
      <c r="A257" s="108"/>
      <c r="B257" s="114"/>
      <c r="C257" s="114" t="s">
        <v>247</v>
      </c>
      <c r="D257" s="114">
        <v>10</v>
      </c>
      <c r="E257" s="115">
        <v>2130399</v>
      </c>
      <c r="F257" s="114">
        <v>302</v>
      </c>
      <c r="G257" s="111"/>
    </row>
    <row r="258" spans="1:7" ht="30" customHeight="1">
      <c r="A258" s="108"/>
      <c r="B258" s="114"/>
      <c r="C258" s="114" t="s">
        <v>248</v>
      </c>
      <c r="D258" s="114">
        <v>10</v>
      </c>
      <c r="E258" s="115">
        <v>2130399</v>
      </c>
      <c r="F258" s="114">
        <v>302</v>
      </c>
      <c r="G258" s="111"/>
    </row>
    <row r="259" spans="1:7" ht="30" customHeight="1">
      <c r="A259" s="108"/>
      <c r="B259" s="114"/>
      <c r="C259" s="114" t="s">
        <v>214</v>
      </c>
      <c r="D259" s="114">
        <v>10</v>
      </c>
      <c r="E259" s="115">
        <v>2130399</v>
      </c>
      <c r="F259" s="114">
        <v>302</v>
      </c>
      <c r="G259" s="111"/>
    </row>
    <row r="260" spans="1:7" ht="30" customHeight="1">
      <c r="A260" s="108"/>
      <c r="B260" s="114" t="s">
        <v>249</v>
      </c>
      <c r="C260" s="114" t="s">
        <v>173</v>
      </c>
      <c r="D260" s="114">
        <v>20</v>
      </c>
      <c r="E260" s="115">
        <v>2130399</v>
      </c>
      <c r="F260" s="114">
        <v>302</v>
      </c>
      <c r="G260" s="111"/>
    </row>
    <row r="261" spans="1:7" ht="30" customHeight="1">
      <c r="A261" s="108"/>
      <c r="B261" s="114" t="s">
        <v>250</v>
      </c>
      <c r="C261" s="114" t="s">
        <v>173</v>
      </c>
      <c r="D261" s="114">
        <v>20</v>
      </c>
      <c r="E261" s="115">
        <v>2130399</v>
      </c>
      <c r="F261" s="114">
        <v>302</v>
      </c>
      <c r="G261" s="111"/>
    </row>
    <row r="262" spans="1:7" ht="30" customHeight="1">
      <c r="A262" s="108"/>
      <c r="B262" s="108" t="s">
        <v>128</v>
      </c>
      <c r="C262" s="108"/>
      <c r="D262" s="108">
        <f>D263+D264+D265+D266+D267+D268+D269+D270+D271</f>
        <v>255</v>
      </c>
      <c r="E262" s="110"/>
      <c r="F262" s="110"/>
      <c r="G262" s="111"/>
    </row>
    <row r="263" spans="1:7" ht="30" customHeight="1">
      <c r="A263" s="108"/>
      <c r="B263" s="114" t="s">
        <v>251</v>
      </c>
      <c r="C263" s="114" t="s">
        <v>173</v>
      </c>
      <c r="D263" s="114">
        <v>20</v>
      </c>
      <c r="E263" s="115">
        <v>2130399</v>
      </c>
      <c r="F263" s="114">
        <v>302</v>
      </c>
      <c r="G263" s="111"/>
    </row>
    <row r="264" spans="1:7" ht="30" customHeight="1">
      <c r="A264" s="108"/>
      <c r="B264" s="114" t="s">
        <v>252</v>
      </c>
      <c r="C264" s="114" t="s">
        <v>173</v>
      </c>
      <c r="D264" s="114">
        <v>20</v>
      </c>
      <c r="E264" s="115">
        <v>2130399</v>
      </c>
      <c r="F264" s="114">
        <v>302</v>
      </c>
      <c r="G264" s="111"/>
    </row>
    <row r="265" spans="1:7" ht="30" customHeight="1">
      <c r="A265" s="108"/>
      <c r="B265" s="114" t="s">
        <v>253</v>
      </c>
      <c r="C265" s="114" t="s">
        <v>173</v>
      </c>
      <c r="D265" s="114">
        <v>30</v>
      </c>
      <c r="E265" s="115">
        <v>2130399</v>
      </c>
      <c r="F265" s="114">
        <v>302</v>
      </c>
      <c r="G265" s="51" t="s">
        <v>312</v>
      </c>
    </row>
    <row r="266" spans="1:7" ht="30" customHeight="1">
      <c r="A266" s="108"/>
      <c r="B266" s="114" t="s">
        <v>254</v>
      </c>
      <c r="C266" s="114" t="s">
        <v>173</v>
      </c>
      <c r="D266" s="114">
        <v>30</v>
      </c>
      <c r="E266" s="115">
        <v>2130399</v>
      </c>
      <c r="F266" s="114">
        <v>302</v>
      </c>
      <c r="G266" s="51" t="s">
        <v>312</v>
      </c>
    </row>
    <row r="267" spans="1:7" ht="30" customHeight="1">
      <c r="A267" s="108"/>
      <c r="B267" s="114" t="s">
        <v>255</v>
      </c>
      <c r="C267" s="114" t="s">
        <v>173</v>
      </c>
      <c r="D267" s="114">
        <v>30</v>
      </c>
      <c r="E267" s="115">
        <v>2130399</v>
      </c>
      <c r="F267" s="114">
        <v>302</v>
      </c>
      <c r="G267" s="51" t="s">
        <v>312</v>
      </c>
    </row>
    <row r="268" spans="1:7" ht="30" customHeight="1">
      <c r="A268" s="108"/>
      <c r="B268" s="114" t="s">
        <v>256</v>
      </c>
      <c r="C268" s="114" t="s">
        <v>173</v>
      </c>
      <c r="D268" s="114">
        <v>20</v>
      </c>
      <c r="E268" s="115">
        <v>2130399</v>
      </c>
      <c r="F268" s="114">
        <v>302</v>
      </c>
      <c r="G268" s="51"/>
    </row>
    <row r="269" spans="1:7" ht="30" customHeight="1">
      <c r="A269" s="108"/>
      <c r="B269" s="114" t="s">
        <v>257</v>
      </c>
      <c r="C269" s="114" t="s">
        <v>173</v>
      </c>
      <c r="D269" s="114">
        <v>30</v>
      </c>
      <c r="E269" s="115">
        <v>2130399</v>
      </c>
      <c r="F269" s="114">
        <v>302</v>
      </c>
      <c r="G269" s="51" t="s">
        <v>312</v>
      </c>
    </row>
    <row r="270" spans="1:7" ht="30" customHeight="1">
      <c r="A270" s="108"/>
      <c r="B270" s="114" t="s">
        <v>258</v>
      </c>
      <c r="C270" s="114" t="s">
        <v>173</v>
      </c>
      <c r="D270" s="114">
        <v>30</v>
      </c>
      <c r="E270" s="115">
        <v>2130399</v>
      </c>
      <c r="F270" s="114">
        <v>302</v>
      </c>
      <c r="G270" s="51" t="s">
        <v>312</v>
      </c>
    </row>
    <row r="271" spans="1:7" ht="30" customHeight="1">
      <c r="A271" s="108"/>
      <c r="B271" s="114" t="s">
        <v>259</v>
      </c>
      <c r="C271" s="114" t="s">
        <v>25</v>
      </c>
      <c r="D271" s="114">
        <f>SUM(D272:D273)</f>
        <v>45</v>
      </c>
      <c r="E271" s="110"/>
      <c r="F271" s="110"/>
      <c r="G271" s="111"/>
    </row>
    <row r="272" spans="1:7" ht="30" customHeight="1">
      <c r="A272" s="108"/>
      <c r="B272" s="114"/>
      <c r="C272" s="114" t="s">
        <v>173</v>
      </c>
      <c r="D272" s="114">
        <v>20</v>
      </c>
      <c r="E272" s="115">
        <v>2130399</v>
      </c>
      <c r="F272" s="114">
        <v>302</v>
      </c>
      <c r="G272" s="111"/>
    </row>
    <row r="273" spans="1:7" ht="30" customHeight="1">
      <c r="A273" s="108"/>
      <c r="B273" s="114"/>
      <c r="C273" s="114" t="s">
        <v>174</v>
      </c>
      <c r="D273" s="114">
        <v>25</v>
      </c>
      <c r="E273" s="115">
        <v>2130399</v>
      </c>
      <c r="F273" s="114">
        <v>302</v>
      </c>
      <c r="G273" s="111"/>
    </row>
    <row r="274" spans="1:7" ht="30" customHeight="1">
      <c r="A274" s="108" t="s">
        <v>102</v>
      </c>
      <c r="B274" s="108" t="s">
        <v>103</v>
      </c>
      <c r="C274" s="108"/>
      <c r="D274" s="108">
        <f>D275+D282</f>
        <v>385</v>
      </c>
      <c r="E274" s="110"/>
      <c r="F274" s="110"/>
      <c r="G274" s="111"/>
    </row>
    <row r="275" spans="1:7" ht="30" customHeight="1">
      <c r="A275" s="108"/>
      <c r="B275" s="108" t="s">
        <v>124</v>
      </c>
      <c r="C275" s="108"/>
      <c r="D275" s="108">
        <f>D276+D280+D281</f>
        <v>165</v>
      </c>
      <c r="E275" s="110"/>
      <c r="F275" s="110"/>
      <c r="G275" s="111"/>
    </row>
    <row r="276" spans="1:7" ht="30" customHeight="1">
      <c r="A276" s="108"/>
      <c r="B276" s="114" t="s">
        <v>20</v>
      </c>
      <c r="C276" s="114" t="s">
        <v>25</v>
      </c>
      <c r="D276" s="114">
        <f>SUM(D277:D279)</f>
        <v>125</v>
      </c>
      <c r="E276" s="110"/>
      <c r="F276" s="110"/>
      <c r="G276" s="111"/>
    </row>
    <row r="277" spans="1:7" ht="30" customHeight="1">
      <c r="A277" s="108"/>
      <c r="B277" s="108"/>
      <c r="C277" s="114" t="s">
        <v>173</v>
      </c>
      <c r="D277" s="114">
        <v>70</v>
      </c>
      <c r="E277" s="115">
        <v>2130399</v>
      </c>
      <c r="F277" s="114">
        <v>302</v>
      </c>
      <c r="G277" s="111"/>
    </row>
    <row r="278" spans="1:7" ht="30" customHeight="1">
      <c r="A278" s="108"/>
      <c r="B278" s="114"/>
      <c r="C278" s="114" t="s">
        <v>174</v>
      </c>
      <c r="D278" s="114">
        <v>40</v>
      </c>
      <c r="E278" s="115">
        <v>2130399</v>
      </c>
      <c r="F278" s="114">
        <v>302</v>
      </c>
      <c r="G278" s="111"/>
    </row>
    <row r="279" spans="1:7" ht="30" customHeight="1">
      <c r="A279" s="108"/>
      <c r="B279" s="114"/>
      <c r="C279" s="114" t="s">
        <v>260</v>
      </c>
      <c r="D279" s="114">
        <v>15</v>
      </c>
      <c r="E279" s="115">
        <v>2130399</v>
      </c>
      <c r="F279" s="114">
        <v>302</v>
      </c>
      <c r="G279" s="111"/>
    </row>
    <row r="280" spans="1:7" ht="30" customHeight="1">
      <c r="A280" s="108"/>
      <c r="B280" s="114" t="s">
        <v>261</v>
      </c>
      <c r="C280" s="114" t="s">
        <v>173</v>
      </c>
      <c r="D280" s="114">
        <v>20</v>
      </c>
      <c r="E280" s="115">
        <v>2130399</v>
      </c>
      <c r="F280" s="114">
        <v>302</v>
      </c>
      <c r="G280" s="111"/>
    </row>
    <row r="281" spans="1:7" ht="30" customHeight="1">
      <c r="A281" s="108"/>
      <c r="B281" s="114" t="s">
        <v>262</v>
      </c>
      <c r="C281" s="114" t="s">
        <v>173</v>
      </c>
      <c r="D281" s="114">
        <v>20</v>
      </c>
      <c r="E281" s="115">
        <v>2130399</v>
      </c>
      <c r="F281" s="114">
        <v>302</v>
      </c>
      <c r="G281" s="111"/>
    </row>
    <row r="282" spans="1:7" ht="30" customHeight="1">
      <c r="A282" s="108"/>
      <c r="B282" s="108" t="s">
        <v>128</v>
      </c>
      <c r="C282" s="108"/>
      <c r="D282" s="108">
        <f>SUM(D283:D291)</f>
        <v>220</v>
      </c>
      <c r="E282" s="110"/>
      <c r="F282" s="110"/>
      <c r="G282" s="111"/>
    </row>
    <row r="283" spans="1:7" ht="30" customHeight="1">
      <c r="A283" s="108"/>
      <c r="B283" s="114" t="s">
        <v>263</v>
      </c>
      <c r="C283" s="114" t="s">
        <v>173</v>
      </c>
      <c r="D283" s="114">
        <v>20</v>
      </c>
      <c r="E283" s="115">
        <v>2130399</v>
      </c>
      <c r="F283" s="114">
        <v>302</v>
      </c>
      <c r="G283" s="111"/>
    </row>
    <row r="284" spans="1:7" ht="30" customHeight="1">
      <c r="A284" s="108"/>
      <c r="B284" s="114" t="s">
        <v>264</v>
      </c>
      <c r="C284" s="114" t="s">
        <v>173</v>
      </c>
      <c r="D284" s="114">
        <v>20</v>
      </c>
      <c r="E284" s="115">
        <v>2130399</v>
      </c>
      <c r="F284" s="114">
        <v>302</v>
      </c>
      <c r="G284" s="111"/>
    </row>
    <row r="285" spans="1:7" ht="30" customHeight="1">
      <c r="A285" s="108"/>
      <c r="B285" s="114" t="s">
        <v>106</v>
      </c>
      <c r="C285" s="114" t="s">
        <v>173</v>
      </c>
      <c r="D285" s="114">
        <v>20</v>
      </c>
      <c r="E285" s="115">
        <v>2130399</v>
      </c>
      <c r="F285" s="114">
        <v>302</v>
      </c>
      <c r="G285" s="111"/>
    </row>
    <row r="286" spans="1:7" ht="30" customHeight="1">
      <c r="A286" s="108"/>
      <c r="B286" s="114" t="s">
        <v>104</v>
      </c>
      <c r="C286" s="114" t="s">
        <v>173</v>
      </c>
      <c r="D286" s="114">
        <v>30</v>
      </c>
      <c r="E286" s="115">
        <v>2130399</v>
      </c>
      <c r="F286" s="114">
        <v>302</v>
      </c>
      <c r="G286" s="51" t="s">
        <v>312</v>
      </c>
    </row>
    <row r="287" spans="1:7" ht="30" customHeight="1">
      <c r="A287" s="108"/>
      <c r="B287" s="114" t="s">
        <v>265</v>
      </c>
      <c r="C287" s="114" t="s">
        <v>173</v>
      </c>
      <c r="D287" s="114">
        <v>20</v>
      </c>
      <c r="E287" s="115">
        <v>2130399</v>
      </c>
      <c r="F287" s="114">
        <v>302</v>
      </c>
      <c r="G287" s="111"/>
    </row>
    <row r="288" spans="1:7" ht="30" customHeight="1">
      <c r="A288" s="108"/>
      <c r="B288" s="114" t="s">
        <v>266</v>
      </c>
      <c r="C288" s="114" t="s">
        <v>173</v>
      </c>
      <c r="D288" s="114">
        <v>20</v>
      </c>
      <c r="E288" s="115">
        <v>2130399</v>
      </c>
      <c r="F288" s="114">
        <v>302</v>
      </c>
      <c r="G288" s="111"/>
    </row>
    <row r="289" spans="1:7" ht="30" customHeight="1">
      <c r="A289" s="108"/>
      <c r="B289" s="114" t="s">
        <v>145</v>
      </c>
      <c r="C289" s="114" t="s">
        <v>173</v>
      </c>
      <c r="D289" s="114">
        <v>30</v>
      </c>
      <c r="E289" s="115">
        <v>2130399</v>
      </c>
      <c r="F289" s="114">
        <v>302</v>
      </c>
      <c r="G289" s="51" t="s">
        <v>312</v>
      </c>
    </row>
    <row r="290" spans="1:7" ht="30" customHeight="1">
      <c r="A290" s="108"/>
      <c r="B290" s="114" t="s">
        <v>267</v>
      </c>
      <c r="C290" s="114" t="s">
        <v>173</v>
      </c>
      <c r="D290" s="114">
        <v>30</v>
      </c>
      <c r="E290" s="115">
        <v>2130399</v>
      </c>
      <c r="F290" s="114">
        <v>302</v>
      </c>
      <c r="G290" s="51" t="s">
        <v>312</v>
      </c>
    </row>
    <row r="291" spans="1:7" ht="30" customHeight="1">
      <c r="A291" s="108"/>
      <c r="B291" s="114" t="s">
        <v>146</v>
      </c>
      <c r="C291" s="114" t="s">
        <v>173</v>
      </c>
      <c r="D291" s="114">
        <v>30</v>
      </c>
      <c r="E291" s="115">
        <v>2130399</v>
      </c>
      <c r="F291" s="114">
        <v>302</v>
      </c>
      <c r="G291" s="51" t="s">
        <v>312</v>
      </c>
    </row>
    <row r="292" spans="1:7" ht="30" customHeight="1">
      <c r="A292" s="108" t="s">
        <v>108</v>
      </c>
      <c r="B292" s="108" t="s">
        <v>109</v>
      </c>
      <c r="C292" s="108"/>
      <c r="D292" s="108">
        <f>D293+D300</f>
        <v>335</v>
      </c>
      <c r="E292" s="110"/>
      <c r="F292" s="110"/>
      <c r="G292" s="111"/>
    </row>
    <row r="293" spans="1:7" ht="30" customHeight="1">
      <c r="A293" s="108"/>
      <c r="B293" s="108" t="s">
        <v>124</v>
      </c>
      <c r="C293" s="108"/>
      <c r="D293" s="108">
        <f>D294+D299</f>
        <v>175</v>
      </c>
      <c r="E293" s="110"/>
      <c r="F293" s="110"/>
      <c r="G293" s="111"/>
    </row>
    <row r="294" spans="1:7" ht="30" customHeight="1">
      <c r="A294" s="108"/>
      <c r="B294" s="114" t="s">
        <v>20</v>
      </c>
      <c r="C294" s="114" t="s">
        <v>25</v>
      </c>
      <c r="D294" s="114">
        <f>SUM(D295:D298)</f>
        <v>155</v>
      </c>
      <c r="E294" s="110"/>
      <c r="F294" s="110"/>
      <c r="G294" s="111"/>
    </row>
    <row r="295" spans="1:7" ht="30" customHeight="1">
      <c r="A295" s="108"/>
      <c r="B295" s="108"/>
      <c r="C295" s="114" t="s">
        <v>173</v>
      </c>
      <c r="D295" s="114">
        <v>70</v>
      </c>
      <c r="E295" s="115">
        <v>2130399</v>
      </c>
      <c r="F295" s="114">
        <v>302</v>
      </c>
      <c r="G295" s="111"/>
    </row>
    <row r="296" spans="1:7" ht="30" customHeight="1">
      <c r="A296" s="108"/>
      <c r="B296" s="114"/>
      <c r="C296" s="114" t="s">
        <v>174</v>
      </c>
      <c r="D296" s="114">
        <v>30</v>
      </c>
      <c r="E296" s="115">
        <v>2130399</v>
      </c>
      <c r="F296" s="114">
        <v>302</v>
      </c>
      <c r="G296" s="111"/>
    </row>
    <row r="297" spans="1:7" ht="30" customHeight="1">
      <c r="A297" s="108"/>
      <c r="B297" s="114"/>
      <c r="C297" s="114" t="s">
        <v>175</v>
      </c>
      <c r="D297" s="114">
        <v>45</v>
      </c>
      <c r="E297" s="115">
        <v>2130399</v>
      </c>
      <c r="F297" s="114">
        <v>302</v>
      </c>
      <c r="G297" s="111"/>
    </row>
    <row r="298" spans="1:7" ht="30" customHeight="1">
      <c r="A298" s="108"/>
      <c r="B298" s="114"/>
      <c r="C298" s="114" t="s">
        <v>214</v>
      </c>
      <c r="D298" s="114">
        <v>10</v>
      </c>
      <c r="E298" s="115">
        <v>2130399</v>
      </c>
      <c r="F298" s="114">
        <v>302</v>
      </c>
      <c r="G298" s="111"/>
    </row>
    <row r="299" spans="1:7" ht="30" customHeight="1">
      <c r="A299" s="108"/>
      <c r="B299" s="114" t="s">
        <v>268</v>
      </c>
      <c r="C299" s="114" t="s">
        <v>173</v>
      </c>
      <c r="D299" s="114">
        <v>20</v>
      </c>
      <c r="E299" s="115">
        <v>2130399</v>
      </c>
      <c r="F299" s="114">
        <v>302</v>
      </c>
      <c r="G299" s="111"/>
    </row>
    <row r="300" spans="1:7" ht="30" customHeight="1">
      <c r="A300" s="108"/>
      <c r="B300" s="108" t="s">
        <v>128</v>
      </c>
      <c r="C300" s="108"/>
      <c r="D300" s="108">
        <f>D301+D302+D305+D306</f>
        <v>160</v>
      </c>
      <c r="E300" s="110"/>
      <c r="F300" s="110"/>
      <c r="G300" s="111"/>
    </row>
    <row r="301" spans="1:7" ht="30" customHeight="1">
      <c r="A301" s="108"/>
      <c r="B301" s="114" t="s">
        <v>269</v>
      </c>
      <c r="C301" s="114" t="s">
        <v>173</v>
      </c>
      <c r="D301" s="114">
        <v>30</v>
      </c>
      <c r="E301" s="115">
        <v>2130399</v>
      </c>
      <c r="F301" s="114">
        <v>302</v>
      </c>
      <c r="G301" s="51" t="s">
        <v>312</v>
      </c>
    </row>
    <row r="302" spans="1:7" ht="30" customHeight="1">
      <c r="A302" s="108"/>
      <c r="B302" s="114" t="s">
        <v>270</v>
      </c>
      <c r="C302" s="114" t="s">
        <v>25</v>
      </c>
      <c r="D302" s="114">
        <f>SUM(D303:D304)</f>
        <v>45</v>
      </c>
      <c r="E302" s="110"/>
      <c r="F302" s="110"/>
      <c r="G302" s="111"/>
    </row>
    <row r="303" spans="1:7" ht="30" customHeight="1">
      <c r="A303" s="108"/>
      <c r="B303" s="114"/>
      <c r="C303" s="114" t="s">
        <v>173</v>
      </c>
      <c r="D303" s="114">
        <v>20</v>
      </c>
      <c r="E303" s="115">
        <v>2130399</v>
      </c>
      <c r="F303" s="114">
        <v>302</v>
      </c>
      <c r="G303" s="111"/>
    </row>
    <row r="304" spans="1:7" ht="30" customHeight="1">
      <c r="A304" s="108"/>
      <c r="B304" s="114"/>
      <c r="C304" s="114" t="s">
        <v>174</v>
      </c>
      <c r="D304" s="114">
        <v>25</v>
      </c>
      <c r="E304" s="115">
        <v>2130399</v>
      </c>
      <c r="F304" s="114">
        <v>302</v>
      </c>
      <c r="G304" s="111"/>
    </row>
    <row r="305" spans="1:7" ht="30" customHeight="1">
      <c r="A305" s="108"/>
      <c r="B305" s="114" t="s">
        <v>271</v>
      </c>
      <c r="C305" s="114" t="s">
        <v>173</v>
      </c>
      <c r="D305" s="114">
        <v>30</v>
      </c>
      <c r="E305" s="115">
        <v>2130399</v>
      </c>
      <c r="F305" s="114">
        <v>302</v>
      </c>
      <c r="G305" s="51" t="s">
        <v>312</v>
      </c>
    </row>
    <row r="306" spans="1:7" ht="30" customHeight="1">
      <c r="A306" s="108"/>
      <c r="B306" s="114" t="s">
        <v>112</v>
      </c>
      <c r="C306" s="114" t="s">
        <v>25</v>
      </c>
      <c r="D306" s="114">
        <f>SUM(D307:D308)</f>
        <v>55</v>
      </c>
      <c r="E306" s="110"/>
      <c r="F306" s="110"/>
      <c r="G306" s="111"/>
    </row>
    <row r="307" spans="1:7" ht="30" customHeight="1">
      <c r="A307" s="108"/>
      <c r="B307" s="114"/>
      <c r="C307" s="114" t="s">
        <v>173</v>
      </c>
      <c r="D307" s="114">
        <v>30</v>
      </c>
      <c r="E307" s="115">
        <v>2130399</v>
      </c>
      <c r="F307" s="114">
        <v>302</v>
      </c>
      <c r="G307" s="51" t="s">
        <v>312</v>
      </c>
    </row>
    <row r="308" spans="1:7" ht="30" customHeight="1">
      <c r="A308" s="108"/>
      <c r="B308" s="114"/>
      <c r="C308" s="114" t="s">
        <v>174</v>
      </c>
      <c r="D308" s="114">
        <v>25</v>
      </c>
      <c r="E308" s="115">
        <v>2130399</v>
      </c>
      <c r="F308" s="114">
        <v>302</v>
      </c>
      <c r="G308" s="51" t="s">
        <v>312</v>
      </c>
    </row>
    <row r="309" spans="1:7" ht="30" customHeight="1">
      <c r="A309" s="108" t="s">
        <v>272</v>
      </c>
      <c r="B309" s="108" t="s">
        <v>115</v>
      </c>
      <c r="C309" s="108"/>
      <c r="D309" s="108">
        <f>D310+D316</f>
        <v>795</v>
      </c>
      <c r="E309" s="110"/>
      <c r="F309" s="110"/>
      <c r="G309" s="111"/>
    </row>
    <row r="310" spans="1:7" ht="30" customHeight="1">
      <c r="A310" s="108"/>
      <c r="B310" s="108" t="s">
        <v>124</v>
      </c>
      <c r="C310" s="108"/>
      <c r="D310" s="108">
        <f>D311+D315</f>
        <v>270</v>
      </c>
      <c r="E310" s="110"/>
      <c r="F310" s="110"/>
      <c r="G310" s="111"/>
    </row>
    <row r="311" spans="1:7" ht="30" customHeight="1">
      <c r="A311" s="108"/>
      <c r="B311" s="114" t="s">
        <v>20</v>
      </c>
      <c r="C311" s="114" t="s">
        <v>25</v>
      </c>
      <c r="D311" s="114">
        <f>SUM(D312:D314)</f>
        <v>240</v>
      </c>
      <c r="E311" s="110"/>
      <c r="F311" s="110"/>
      <c r="G311" s="111"/>
    </row>
    <row r="312" spans="1:7" ht="30" customHeight="1">
      <c r="A312" s="108"/>
      <c r="B312" s="108"/>
      <c r="C312" s="114" t="s">
        <v>173</v>
      </c>
      <c r="D312" s="114">
        <v>50</v>
      </c>
      <c r="E312" s="115">
        <v>2130399</v>
      </c>
      <c r="F312" s="114">
        <v>302</v>
      </c>
      <c r="G312" s="111"/>
    </row>
    <row r="313" spans="1:7" ht="30" customHeight="1">
      <c r="A313" s="108"/>
      <c r="B313" s="114"/>
      <c r="C313" s="114" t="s">
        <v>174</v>
      </c>
      <c r="D313" s="114">
        <v>40</v>
      </c>
      <c r="E313" s="115">
        <v>2130399</v>
      </c>
      <c r="F313" s="114">
        <v>302</v>
      </c>
      <c r="G313" s="111"/>
    </row>
    <row r="314" spans="1:7" ht="30" customHeight="1">
      <c r="A314" s="108"/>
      <c r="B314" s="114"/>
      <c r="C314" s="114" t="s">
        <v>175</v>
      </c>
      <c r="D314" s="114">
        <v>150</v>
      </c>
      <c r="E314" s="115">
        <v>2130399</v>
      </c>
      <c r="F314" s="114">
        <v>302</v>
      </c>
      <c r="G314" s="111"/>
    </row>
    <row r="315" spans="1:7" ht="30" customHeight="1">
      <c r="A315" s="108"/>
      <c r="B315" s="114" t="s">
        <v>116</v>
      </c>
      <c r="C315" s="114" t="s">
        <v>173</v>
      </c>
      <c r="D315" s="114">
        <v>30</v>
      </c>
      <c r="E315" s="115">
        <v>2130399</v>
      </c>
      <c r="F315" s="114">
        <v>302</v>
      </c>
      <c r="G315" s="51" t="s">
        <v>312</v>
      </c>
    </row>
    <row r="316" spans="1:7" ht="30" customHeight="1">
      <c r="A316" s="108"/>
      <c r="B316" s="108" t="s">
        <v>128</v>
      </c>
      <c r="C316" s="108"/>
      <c r="D316" s="108">
        <f>D317+D320+D323+D326+D327+D328+D331+D334+D338+D339+D340+D341</f>
        <v>525</v>
      </c>
      <c r="E316" s="110"/>
      <c r="F316" s="110"/>
      <c r="G316" s="111"/>
    </row>
    <row r="317" spans="1:7" ht="30" customHeight="1">
      <c r="A317" s="108"/>
      <c r="B317" s="114" t="s">
        <v>147</v>
      </c>
      <c r="C317" s="114" t="s">
        <v>25</v>
      </c>
      <c r="D317" s="114">
        <f>SUM(D318:D319)</f>
        <v>55</v>
      </c>
      <c r="E317" s="110"/>
      <c r="F317" s="110"/>
      <c r="G317" s="111"/>
    </row>
    <row r="318" spans="1:7" ht="30" customHeight="1">
      <c r="A318" s="108"/>
      <c r="B318" s="114"/>
      <c r="C318" s="114" t="s">
        <v>173</v>
      </c>
      <c r="D318" s="114">
        <v>30</v>
      </c>
      <c r="E318" s="115">
        <v>2130399</v>
      </c>
      <c r="F318" s="114">
        <v>302</v>
      </c>
      <c r="G318" s="51" t="s">
        <v>312</v>
      </c>
    </row>
    <row r="319" spans="1:7" ht="30" customHeight="1">
      <c r="A319" s="108"/>
      <c r="B319" s="114"/>
      <c r="C319" s="114" t="s">
        <v>174</v>
      </c>
      <c r="D319" s="114">
        <v>25</v>
      </c>
      <c r="E319" s="115">
        <v>2130399</v>
      </c>
      <c r="F319" s="114">
        <v>302</v>
      </c>
      <c r="G319" s="51" t="s">
        <v>312</v>
      </c>
    </row>
    <row r="320" spans="1:7" ht="30" customHeight="1">
      <c r="A320" s="108"/>
      <c r="B320" s="114" t="s">
        <v>148</v>
      </c>
      <c r="C320" s="114" t="s">
        <v>25</v>
      </c>
      <c r="D320" s="114">
        <f>SUM(D321:D322)</f>
        <v>55</v>
      </c>
      <c r="E320" s="110"/>
      <c r="F320" s="110"/>
      <c r="G320" s="111"/>
    </row>
    <row r="321" spans="1:7" ht="30" customHeight="1">
      <c r="A321" s="108"/>
      <c r="B321" s="114"/>
      <c r="C321" s="114" t="s">
        <v>173</v>
      </c>
      <c r="D321" s="114">
        <v>30</v>
      </c>
      <c r="E321" s="115">
        <v>2130399</v>
      </c>
      <c r="F321" s="114">
        <v>302</v>
      </c>
      <c r="G321" s="51" t="s">
        <v>312</v>
      </c>
    </row>
    <row r="322" spans="1:7" ht="30" customHeight="1">
      <c r="A322" s="108"/>
      <c r="B322" s="114"/>
      <c r="C322" s="114" t="s">
        <v>174</v>
      </c>
      <c r="D322" s="114">
        <v>25</v>
      </c>
      <c r="E322" s="115">
        <v>2130399</v>
      </c>
      <c r="F322" s="114">
        <v>302</v>
      </c>
      <c r="G322" s="51" t="s">
        <v>312</v>
      </c>
    </row>
    <row r="323" spans="1:7" ht="30" customHeight="1">
      <c r="A323" s="108"/>
      <c r="B323" s="114" t="s">
        <v>273</v>
      </c>
      <c r="C323" s="114" t="s">
        <v>25</v>
      </c>
      <c r="D323" s="114">
        <f>SUM(D324:D325)</f>
        <v>55</v>
      </c>
      <c r="E323" s="110"/>
      <c r="F323" s="110"/>
      <c r="G323" s="111"/>
    </row>
    <row r="324" spans="1:7" ht="30" customHeight="1">
      <c r="A324" s="108"/>
      <c r="B324" s="114"/>
      <c r="C324" s="114" t="s">
        <v>173</v>
      </c>
      <c r="D324" s="114">
        <v>30</v>
      </c>
      <c r="E324" s="115">
        <v>2130399</v>
      </c>
      <c r="F324" s="114">
        <v>302</v>
      </c>
      <c r="G324" s="51" t="s">
        <v>312</v>
      </c>
    </row>
    <row r="325" spans="1:7" ht="30" customHeight="1">
      <c r="A325" s="108"/>
      <c r="B325" s="114"/>
      <c r="C325" s="114" t="s">
        <v>174</v>
      </c>
      <c r="D325" s="114">
        <v>25</v>
      </c>
      <c r="E325" s="115">
        <v>2130399</v>
      </c>
      <c r="F325" s="114">
        <v>302</v>
      </c>
      <c r="G325" s="51" t="s">
        <v>312</v>
      </c>
    </row>
    <row r="326" spans="1:7" ht="30" customHeight="1">
      <c r="A326" s="108"/>
      <c r="B326" s="114" t="s">
        <v>149</v>
      </c>
      <c r="C326" s="114" t="s">
        <v>173</v>
      </c>
      <c r="D326" s="114">
        <v>30</v>
      </c>
      <c r="E326" s="115">
        <v>2130399</v>
      </c>
      <c r="F326" s="114">
        <v>302</v>
      </c>
      <c r="G326" s="51" t="s">
        <v>312</v>
      </c>
    </row>
    <row r="327" spans="1:7" ht="30" customHeight="1">
      <c r="A327" s="108"/>
      <c r="B327" s="114" t="s">
        <v>274</v>
      </c>
      <c r="C327" s="114" t="s">
        <v>173</v>
      </c>
      <c r="D327" s="114">
        <v>30</v>
      </c>
      <c r="E327" s="115">
        <v>2130399</v>
      </c>
      <c r="F327" s="114">
        <v>302</v>
      </c>
      <c r="G327" s="51" t="s">
        <v>312</v>
      </c>
    </row>
    <row r="328" spans="1:7" ht="30" customHeight="1">
      <c r="A328" s="108"/>
      <c r="B328" s="114" t="s">
        <v>275</v>
      </c>
      <c r="C328" s="114" t="s">
        <v>25</v>
      </c>
      <c r="D328" s="114">
        <f>SUM(D329:D330)</f>
        <v>50</v>
      </c>
      <c r="E328" s="110"/>
      <c r="F328" s="110"/>
      <c r="G328" s="111"/>
    </row>
    <row r="329" spans="1:7" ht="30" customHeight="1">
      <c r="A329" s="108"/>
      <c r="B329" s="114"/>
      <c r="C329" s="114" t="s">
        <v>173</v>
      </c>
      <c r="D329" s="114">
        <v>30</v>
      </c>
      <c r="E329" s="115">
        <v>2130399</v>
      </c>
      <c r="F329" s="114">
        <v>302</v>
      </c>
      <c r="G329" s="51" t="s">
        <v>312</v>
      </c>
    </row>
    <row r="330" spans="1:7" ht="30" customHeight="1">
      <c r="A330" s="108"/>
      <c r="B330" s="114"/>
      <c r="C330" s="114" t="s">
        <v>184</v>
      </c>
      <c r="D330" s="114">
        <v>20</v>
      </c>
      <c r="E330" s="115">
        <v>2130399</v>
      </c>
      <c r="F330" s="114">
        <v>302</v>
      </c>
      <c r="G330" s="51" t="s">
        <v>312</v>
      </c>
    </row>
    <row r="331" spans="1:7" ht="30" customHeight="1">
      <c r="A331" s="108"/>
      <c r="B331" s="114" t="s">
        <v>276</v>
      </c>
      <c r="C331" s="114" t="s">
        <v>25</v>
      </c>
      <c r="D331" s="114">
        <f>SUM(D332:D333)</f>
        <v>55</v>
      </c>
      <c r="E331" s="110"/>
      <c r="F331" s="110"/>
      <c r="G331" s="111"/>
    </row>
    <row r="332" spans="1:7" ht="30" customHeight="1">
      <c r="A332" s="108"/>
      <c r="B332" s="114"/>
      <c r="C332" s="114" t="s">
        <v>173</v>
      </c>
      <c r="D332" s="114">
        <v>30</v>
      </c>
      <c r="E332" s="115">
        <v>2130399</v>
      </c>
      <c r="F332" s="114">
        <v>302</v>
      </c>
      <c r="G332" s="51" t="s">
        <v>312</v>
      </c>
    </row>
    <row r="333" spans="1:7" ht="30" customHeight="1">
      <c r="A333" s="108"/>
      <c r="B333" s="114"/>
      <c r="C333" s="114" t="s">
        <v>174</v>
      </c>
      <c r="D333" s="114">
        <v>25</v>
      </c>
      <c r="E333" s="115">
        <v>2130399</v>
      </c>
      <c r="F333" s="114">
        <v>302</v>
      </c>
      <c r="G333" s="51" t="s">
        <v>312</v>
      </c>
    </row>
    <row r="334" spans="1:7" ht="30" customHeight="1">
      <c r="A334" s="108"/>
      <c r="B334" s="114" t="s">
        <v>150</v>
      </c>
      <c r="C334" s="114" t="s">
        <v>25</v>
      </c>
      <c r="D334" s="114">
        <f>SUM(D335:D337)</f>
        <v>75</v>
      </c>
      <c r="E334" s="110"/>
      <c r="F334" s="110"/>
      <c r="G334" s="111"/>
    </row>
    <row r="335" spans="1:7" ht="30" customHeight="1">
      <c r="A335" s="108"/>
      <c r="B335" s="114"/>
      <c r="C335" s="114" t="s">
        <v>173</v>
      </c>
      <c r="D335" s="114">
        <v>30</v>
      </c>
      <c r="E335" s="115">
        <v>2130399</v>
      </c>
      <c r="F335" s="114">
        <v>302</v>
      </c>
      <c r="G335" s="51" t="s">
        <v>312</v>
      </c>
    </row>
    <row r="336" spans="1:7" ht="30" customHeight="1">
      <c r="A336" s="108"/>
      <c r="B336" s="114"/>
      <c r="C336" s="114" t="s">
        <v>174</v>
      </c>
      <c r="D336" s="114">
        <v>25</v>
      </c>
      <c r="E336" s="115">
        <v>2130399</v>
      </c>
      <c r="F336" s="114">
        <v>302</v>
      </c>
      <c r="G336" s="51" t="s">
        <v>312</v>
      </c>
    </row>
    <row r="337" spans="1:7" ht="30" customHeight="1">
      <c r="A337" s="108"/>
      <c r="B337" s="114"/>
      <c r="C337" s="114" t="s">
        <v>178</v>
      </c>
      <c r="D337" s="114">
        <v>20</v>
      </c>
      <c r="E337" s="115">
        <v>2130399</v>
      </c>
      <c r="F337" s="114">
        <v>302</v>
      </c>
      <c r="G337" s="51" t="s">
        <v>312</v>
      </c>
    </row>
    <row r="338" spans="1:7" ht="30" customHeight="1">
      <c r="A338" s="108"/>
      <c r="B338" s="114" t="s">
        <v>277</v>
      </c>
      <c r="C338" s="114" t="s">
        <v>173</v>
      </c>
      <c r="D338" s="114">
        <v>30</v>
      </c>
      <c r="E338" s="115">
        <v>2130399</v>
      </c>
      <c r="F338" s="114">
        <v>302</v>
      </c>
      <c r="G338" s="51" t="s">
        <v>312</v>
      </c>
    </row>
    <row r="339" spans="1:7" ht="30" customHeight="1">
      <c r="A339" s="108"/>
      <c r="B339" s="114" t="s">
        <v>278</v>
      </c>
      <c r="C339" s="114" t="s">
        <v>173</v>
      </c>
      <c r="D339" s="114">
        <v>30</v>
      </c>
      <c r="E339" s="115">
        <v>2130399</v>
      </c>
      <c r="F339" s="114">
        <v>302</v>
      </c>
      <c r="G339" s="51" t="s">
        <v>312</v>
      </c>
    </row>
    <row r="340" spans="1:7" ht="30" customHeight="1">
      <c r="A340" s="108"/>
      <c r="B340" s="114" t="s">
        <v>279</v>
      </c>
      <c r="C340" s="114" t="s">
        <v>173</v>
      </c>
      <c r="D340" s="114">
        <v>30</v>
      </c>
      <c r="E340" s="115">
        <v>2130399</v>
      </c>
      <c r="F340" s="114">
        <v>302</v>
      </c>
      <c r="G340" s="51" t="s">
        <v>312</v>
      </c>
    </row>
    <row r="341" spans="1:7" ht="30" customHeight="1">
      <c r="A341" s="108"/>
      <c r="B341" s="114" t="s">
        <v>151</v>
      </c>
      <c r="C341" s="114" t="s">
        <v>173</v>
      </c>
      <c r="D341" s="114">
        <v>30</v>
      </c>
      <c r="E341" s="115">
        <v>2130399</v>
      </c>
      <c r="F341" s="114">
        <v>302</v>
      </c>
      <c r="G341" s="51" t="s">
        <v>312</v>
      </c>
    </row>
    <row r="342" spans="1:7" ht="30" customHeight="1">
      <c r="A342" s="108" t="s">
        <v>280</v>
      </c>
      <c r="B342" s="108" t="s">
        <v>281</v>
      </c>
      <c r="C342" s="108"/>
      <c r="D342" s="108">
        <f>D343+D347+D348+D351+D352+D353+D354+D355+D358</f>
        <v>405</v>
      </c>
      <c r="E342" s="110"/>
      <c r="F342" s="110"/>
      <c r="G342" s="111"/>
    </row>
    <row r="343" spans="1:7" ht="30" customHeight="1">
      <c r="A343" s="108"/>
      <c r="B343" s="114" t="s">
        <v>282</v>
      </c>
      <c r="C343" s="114" t="s">
        <v>25</v>
      </c>
      <c r="D343" s="114">
        <f>SUM(D344:D346)</f>
        <v>90</v>
      </c>
      <c r="E343" s="110"/>
      <c r="F343" s="110"/>
      <c r="G343" s="111"/>
    </row>
    <row r="344" spans="1:7" ht="30" customHeight="1">
      <c r="A344" s="108"/>
      <c r="B344" s="114"/>
      <c r="C344" s="114" t="s">
        <v>173</v>
      </c>
      <c r="D344" s="12">
        <v>40</v>
      </c>
      <c r="E344" s="115">
        <v>2130399</v>
      </c>
      <c r="F344" s="114">
        <v>302</v>
      </c>
      <c r="G344" s="111"/>
    </row>
    <row r="345" spans="1:7" ht="30" customHeight="1">
      <c r="A345" s="108"/>
      <c r="B345" s="114"/>
      <c r="C345" s="114" t="s">
        <v>174</v>
      </c>
      <c r="D345" s="12">
        <v>30</v>
      </c>
      <c r="E345" s="115">
        <v>2130399</v>
      </c>
      <c r="F345" s="114">
        <v>302</v>
      </c>
      <c r="G345" s="111"/>
    </row>
    <row r="346" spans="1:7" ht="30" customHeight="1">
      <c r="A346" s="108"/>
      <c r="B346" s="114"/>
      <c r="C346" s="114" t="s">
        <v>175</v>
      </c>
      <c r="D346" s="12">
        <v>20</v>
      </c>
      <c r="E346" s="115">
        <v>2130399</v>
      </c>
      <c r="F346" s="114">
        <v>302</v>
      </c>
      <c r="G346" s="111"/>
    </row>
    <row r="347" spans="1:7" ht="30" customHeight="1">
      <c r="A347" s="108"/>
      <c r="B347" s="114" t="s">
        <v>283</v>
      </c>
      <c r="C347" s="114" t="s">
        <v>173</v>
      </c>
      <c r="D347" s="12">
        <v>30</v>
      </c>
      <c r="E347" s="115">
        <v>2130399</v>
      </c>
      <c r="F347" s="114">
        <v>302</v>
      </c>
      <c r="G347" s="51" t="s">
        <v>312</v>
      </c>
    </row>
    <row r="348" spans="1:7" ht="30" customHeight="1">
      <c r="A348" s="108"/>
      <c r="B348" s="114" t="s">
        <v>284</v>
      </c>
      <c r="C348" s="114" t="s">
        <v>25</v>
      </c>
      <c r="D348" s="12">
        <f>SUM(D349:D350)</f>
        <v>55</v>
      </c>
      <c r="E348" s="110"/>
      <c r="F348" s="110"/>
      <c r="G348" s="111"/>
    </row>
    <row r="349" spans="1:7" ht="30" customHeight="1">
      <c r="A349" s="108"/>
      <c r="B349" s="114"/>
      <c r="C349" s="114" t="s">
        <v>173</v>
      </c>
      <c r="D349" s="12">
        <v>30</v>
      </c>
      <c r="E349" s="115">
        <v>2130399</v>
      </c>
      <c r="F349" s="114">
        <v>302</v>
      </c>
      <c r="G349" s="51" t="s">
        <v>312</v>
      </c>
    </row>
    <row r="350" spans="1:7" ht="30" customHeight="1">
      <c r="A350" s="108"/>
      <c r="B350" s="114"/>
      <c r="C350" s="114" t="s">
        <v>174</v>
      </c>
      <c r="D350" s="12">
        <v>25</v>
      </c>
      <c r="E350" s="115">
        <v>2130399</v>
      </c>
      <c r="F350" s="114">
        <v>302</v>
      </c>
      <c r="G350" s="51" t="s">
        <v>312</v>
      </c>
    </row>
    <row r="351" spans="1:7" ht="30" customHeight="1">
      <c r="A351" s="108"/>
      <c r="B351" s="114" t="s">
        <v>120</v>
      </c>
      <c r="C351" s="114" t="s">
        <v>173</v>
      </c>
      <c r="D351" s="12">
        <v>30</v>
      </c>
      <c r="E351" s="115">
        <v>2130399</v>
      </c>
      <c r="F351" s="114">
        <v>302</v>
      </c>
      <c r="G351" s="51" t="s">
        <v>312</v>
      </c>
    </row>
    <row r="352" spans="1:7" ht="30" customHeight="1">
      <c r="A352" s="108"/>
      <c r="B352" s="114" t="s">
        <v>285</v>
      </c>
      <c r="C352" s="114" t="s">
        <v>173</v>
      </c>
      <c r="D352" s="12">
        <v>30</v>
      </c>
      <c r="E352" s="115">
        <v>2130399</v>
      </c>
      <c r="F352" s="114">
        <v>302</v>
      </c>
      <c r="G352" s="51" t="s">
        <v>312</v>
      </c>
    </row>
    <row r="353" spans="1:7" ht="30" customHeight="1">
      <c r="A353" s="108"/>
      <c r="B353" s="114" t="s">
        <v>152</v>
      </c>
      <c r="C353" s="114" t="s">
        <v>173</v>
      </c>
      <c r="D353" s="12">
        <v>30</v>
      </c>
      <c r="E353" s="115">
        <v>2130399</v>
      </c>
      <c r="F353" s="114">
        <v>302</v>
      </c>
      <c r="G353" s="51" t="s">
        <v>312</v>
      </c>
    </row>
    <row r="354" spans="1:7" ht="30" customHeight="1">
      <c r="A354" s="108"/>
      <c r="B354" s="114" t="s">
        <v>153</v>
      </c>
      <c r="C354" s="114" t="s">
        <v>173</v>
      </c>
      <c r="D354" s="12">
        <v>30</v>
      </c>
      <c r="E354" s="115">
        <v>2130399</v>
      </c>
      <c r="F354" s="114">
        <v>302</v>
      </c>
      <c r="G354" s="51" t="s">
        <v>312</v>
      </c>
    </row>
    <row r="355" spans="1:7" ht="30" customHeight="1">
      <c r="A355" s="108"/>
      <c r="B355" s="114" t="s">
        <v>286</v>
      </c>
      <c r="C355" s="114" t="s">
        <v>25</v>
      </c>
      <c r="D355" s="12">
        <f>SUM(D356:D357)</f>
        <v>80</v>
      </c>
      <c r="E355" s="110"/>
      <c r="F355" s="110"/>
      <c r="G355" s="111"/>
    </row>
    <row r="356" spans="1:7" ht="30" customHeight="1">
      <c r="A356" s="108"/>
      <c r="B356" s="114"/>
      <c r="C356" s="114" t="s">
        <v>173</v>
      </c>
      <c r="D356" s="12">
        <v>30</v>
      </c>
      <c r="E356" s="115">
        <v>2130399</v>
      </c>
      <c r="F356" s="114">
        <v>302</v>
      </c>
      <c r="G356" s="51" t="s">
        <v>312</v>
      </c>
    </row>
    <row r="357" spans="1:7" ht="30" customHeight="1">
      <c r="A357" s="108"/>
      <c r="B357" s="114"/>
      <c r="C357" s="114" t="s">
        <v>174</v>
      </c>
      <c r="D357" s="12">
        <v>50</v>
      </c>
      <c r="E357" s="115">
        <v>2130399</v>
      </c>
      <c r="F357" s="114">
        <v>302</v>
      </c>
      <c r="G357" s="51" t="s">
        <v>312</v>
      </c>
    </row>
    <row r="358" spans="1:7" ht="30" customHeight="1">
      <c r="A358" s="108"/>
      <c r="B358" s="114" t="s">
        <v>154</v>
      </c>
      <c r="C358" s="114" t="s">
        <v>173</v>
      </c>
      <c r="D358" s="12">
        <v>30</v>
      </c>
      <c r="E358" s="115">
        <v>2130399</v>
      </c>
      <c r="F358" s="114">
        <v>302</v>
      </c>
      <c r="G358" s="51" t="s">
        <v>312</v>
      </c>
    </row>
  </sheetData>
  <mergeCells count="2">
    <mergeCell ref="A1:B1"/>
    <mergeCell ref="A2:G2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firstPageNumber="12" orientation="portrait" useFirstPageNumber="1" verticalDpi="0" r:id="rId1"/>
  <headerFooter>
    <oddFooter>&amp;C-&amp;P--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L12" sqref="L12"/>
    </sheetView>
  </sheetViews>
  <sheetFormatPr defaultColWidth="9" defaultRowHeight="15"/>
  <cols>
    <col min="1" max="1" width="11.875" style="2" customWidth="1"/>
    <col min="2" max="2" width="16.25" style="2" customWidth="1"/>
    <col min="3" max="3" width="21.875" style="2" customWidth="1"/>
    <col min="4" max="5" width="9.25" style="2" customWidth="1"/>
    <col min="6" max="6" width="8.75" style="2" customWidth="1"/>
    <col min="7" max="7" width="8.625" style="2" customWidth="1"/>
    <col min="8" max="16384" width="9" style="2"/>
  </cols>
  <sheetData>
    <row r="1" spans="1:7" s="1" customFormat="1" ht="30" customHeight="1">
      <c r="A1" s="123" t="s">
        <v>296</v>
      </c>
      <c r="B1" s="123"/>
      <c r="C1" s="3"/>
      <c r="D1" s="3"/>
    </row>
    <row r="2" spans="1:7" ht="60" customHeight="1">
      <c r="A2" s="124" t="s">
        <v>326</v>
      </c>
      <c r="B2" s="124"/>
      <c r="C2" s="124"/>
      <c r="D2" s="124"/>
      <c r="E2" s="124"/>
      <c r="F2" s="124"/>
      <c r="G2" s="124"/>
    </row>
    <row r="3" spans="1:7" ht="35.1" customHeight="1">
      <c r="A3" s="4" t="s">
        <v>287</v>
      </c>
      <c r="B3" s="4" t="s">
        <v>7</v>
      </c>
      <c r="C3" s="4" t="s">
        <v>1</v>
      </c>
      <c r="D3" s="62" t="s">
        <v>427</v>
      </c>
      <c r="E3" s="129" t="s">
        <v>10</v>
      </c>
      <c r="F3" s="129" t="s">
        <v>11</v>
      </c>
      <c r="G3" s="4" t="s">
        <v>431</v>
      </c>
    </row>
    <row r="4" spans="1:7" s="1" customFormat="1" ht="35.1" customHeight="1">
      <c r="A4" s="37" t="s">
        <v>428</v>
      </c>
      <c r="B4" s="37" t="s">
        <v>429</v>
      </c>
      <c r="D4" s="4">
        <v>1184</v>
      </c>
      <c r="E4" s="38"/>
      <c r="F4" s="38"/>
      <c r="G4" s="38"/>
    </row>
    <row r="5" spans="1:7" ht="53.25" customHeight="1">
      <c r="A5" s="7"/>
      <c r="B5" s="8" t="s">
        <v>430</v>
      </c>
      <c r="C5" s="8" t="s">
        <v>4</v>
      </c>
      <c r="D5" s="7">
        <v>1184</v>
      </c>
      <c r="E5" s="9">
        <v>2130305</v>
      </c>
      <c r="F5" s="9">
        <v>31099</v>
      </c>
      <c r="G5" s="6"/>
    </row>
  </sheetData>
  <mergeCells count="2">
    <mergeCell ref="A1:B1"/>
    <mergeCell ref="A2:G2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firstPageNumber="30" orientation="portrait" useFirstPageNumber="1" verticalDpi="0" r:id="rId1"/>
  <headerFooter>
    <oddFooter>&amp;C-&amp;P--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25"/>
  <sheetViews>
    <sheetView tabSelected="1" topLeftCell="A91" workbookViewId="0">
      <selection activeCell="L104" sqref="L104"/>
    </sheetView>
  </sheetViews>
  <sheetFormatPr defaultColWidth="9" defaultRowHeight="13.5"/>
  <cols>
    <col min="1" max="1" width="10.5" style="67" customWidth="1"/>
    <col min="2" max="2" width="12.5" style="66" customWidth="1"/>
    <col min="3" max="3" width="11" style="67" customWidth="1"/>
    <col min="4" max="4" width="6.5" style="67" customWidth="1"/>
    <col min="5" max="6" width="7.875" style="67" customWidth="1"/>
    <col min="7" max="7" width="32.75" style="67" customWidth="1"/>
    <col min="8" max="16384" width="9" style="67"/>
  </cols>
  <sheetData>
    <row r="1" spans="1:7" ht="24.95" customHeight="1">
      <c r="A1" s="65" t="s">
        <v>330</v>
      </c>
    </row>
    <row r="2" spans="1:7" ht="48" customHeight="1">
      <c r="A2" s="127" t="s">
        <v>331</v>
      </c>
      <c r="B2" s="127"/>
      <c r="C2" s="128"/>
      <c r="D2" s="128"/>
      <c r="E2" s="128"/>
      <c r="F2" s="128"/>
      <c r="G2" s="128"/>
    </row>
    <row r="3" spans="1:7" ht="15" customHeight="1">
      <c r="A3" s="130" t="s">
        <v>5</v>
      </c>
      <c r="B3" s="130"/>
      <c r="C3" s="130"/>
      <c r="D3" s="130"/>
      <c r="E3" s="130"/>
      <c r="F3" s="130"/>
      <c r="G3" s="130"/>
    </row>
    <row r="4" spans="1:7" ht="20.100000000000001" customHeight="1">
      <c r="A4" s="40" t="s">
        <v>6</v>
      </c>
      <c r="B4" s="40" t="s">
        <v>7</v>
      </c>
      <c r="C4" s="40" t="s">
        <v>332</v>
      </c>
      <c r="D4" s="40" t="s">
        <v>9</v>
      </c>
      <c r="E4" s="40" t="s">
        <v>10</v>
      </c>
      <c r="F4" s="40" t="s">
        <v>11</v>
      </c>
      <c r="G4" s="40" t="s">
        <v>432</v>
      </c>
    </row>
    <row r="5" spans="1:7" ht="20.100000000000001" customHeight="1">
      <c r="A5" s="68" t="s">
        <v>12</v>
      </c>
      <c r="B5" s="69" t="s">
        <v>333</v>
      </c>
      <c r="C5" s="68"/>
      <c r="D5" s="70">
        <f>D6+D123</f>
        <v>4000</v>
      </c>
      <c r="E5" s="71"/>
      <c r="F5" s="71"/>
      <c r="G5" s="11"/>
    </row>
    <row r="6" spans="1:7" ht="20.100000000000001" customHeight="1">
      <c r="A6" s="72" t="s">
        <v>13</v>
      </c>
      <c r="B6" s="69"/>
      <c r="C6" s="68"/>
      <c r="D6" s="70">
        <f>D7+D16+D24+D31+D43+D53+D63+D74+D81+D91+D94+D102+D109+D120</f>
        <v>3700</v>
      </c>
      <c r="E6" s="71"/>
      <c r="F6" s="71"/>
      <c r="G6" s="11"/>
    </row>
    <row r="7" spans="1:7" ht="20.100000000000001" customHeight="1">
      <c r="A7" s="68" t="s">
        <v>14</v>
      </c>
      <c r="B7" s="69" t="s">
        <v>15</v>
      </c>
      <c r="C7" s="68"/>
      <c r="D7" s="70">
        <f>D8+D13</f>
        <v>349</v>
      </c>
      <c r="E7" s="71"/>
      <c r="F7" s="71"/>
      <c r="G7" s="11"/>
    </row>
    <row r="8" spans="1:7" ht="24.95" customHeight="1">
      <c r="A8" s="40"/>
      <c r="B8" s="40" t="s">
        <v>124</v>
      </c>
      <c r="C8" s="73"/>
      <c r="D8" s="5">
        <f>D9+D10+D11+D12</f>
        <v>98</v>
      </c>
      <c r="E8" s="71"/>
      <c r="F8" s="71"/>
      <c r="G8" s="11"/>
    </row>
    <row r="9" spans="1:7" ht="44.1" customHeight="1">
      <c r="A9" s="68"/>
      <c r="B9" s="74" t="s">
        <v>177</v>
      </c>
      <c r="C9" s="75" t="s">
        <v>334</v>
      </c>
      <c r="D9" s="76">
        <v>58</v>
      </c>
      <c r="E9" s="76">
        <v>2130316</v>
      </c>
      <c r="F9" s="76">
        <v>310</v>
      </c>
      <c r="G9" s="77" t="s">
        <v>335</v>
      </c>
    </row>
    <row r="10" spans="1:7" ht="29.1" customHeight="1">
      <c r="A10" s="68"/>
      <c r="B10" s="78" t="s">
        <v>52</v>
      </c>
      <c r="C10" s="75" t="s">
        <v>334</v>
      </c>
      <c r="D10" s="79">
        <v>20</v>
      </c>
      <c r="E10" s="76">
        <v>2130316</v>
      </c>
      <c r="F10" s="76">
        <v>310</v>
      </c>
      <c r="G10" s="80" t="s">
        <v>336</v>
      </c>
    </row>
    <row r="11" spans="1:7" ht="20.100000000000001" customHeight="1">
      <c r="A11" s="68"/>
      <c r="B11" s="78" t="s">
        <v>181</v>
      </c>
      <c r="C11" s="75" t="s">
        <v>334</v>
      </c>
      <c r="D11" s="79">
        <v>10</v>
      </c>
      <c r="E11" s="76">
        <v>2130316</v>
      </c>
      <c r="F11" s="76">
        <v>310</v>
      </c>
      <c r="G11" s="80" t="s">
        <v>337</v>
      </c>
    </row>
    <row r="12" spans="1:7" ht="20.100000000000001" customHeight="1">
      <c r="A12" s="68"/>
      <c r="B12" s="81" t="s">
        <v>182</v>
      </c>
      <c r="C12" s="75" t="s">
        <v>334</v>
      </c>
      <c r="D12" s="79">
        <v>10</v>
      </c>
      <c r="E12" s="76">
        <v>2130316</v>
      </c>
      <c r="F12" s="76">
        <v>310</v>
      </c>
      <c r="G12" s="82" t="s">
        <v>338</v>
      </c>
    </row>
    <row r="13" spans="1:7" ht="24.95" customHeight="1">
      <c r="A13" s="68"/>
      <c r="B13" s="83" t="s">
        <v>128</v>
      </c>
      <c r="C13" s="83"/>
      <c r="D13" s="84">
        <f>D14+D15</f>
        <v>251</v>
      </c>
      <c r="E13" s="71"/>
      <c r="F13" s="71"/>
      <c r="G13" s="85"/>
    </row>
    <row r="14" spans="1:7" ht="55.5" customHeight="1">
      <c r="A14" s="68"/>
      <c r="B14" s="81" t="s">
        <v>16</v>
      </c>
      <c r="C14" s="75" t="s">
        <v>334</v>
      </c>
      <c r="D14" s="79">
        <v>103</v>
      </c>
      <c r="E14" s="76">
        <v>2130316</v>
      </c>
      <c r="F14" s="76">
        <v>310</v>
      </c>
      <c r="G14" s="82" t="s">
        <v>339</v>
      </c>
    </row>
    <row r="15" spans="1:7" ht="74.099999999999994" customHeight="1">
      <c r="A15" s="68"/>
      <c r="B15" s="86" t="s">
        <v>433</v>
      </c>
      <c r="C15" s="75" t="s">
        <v>334</v>
      </c>
      <c r="D15" s="79">
        <v>148</v>
      </c>
      <c r="E15" s="76">
        <v>2130316</v>
      </c>
      <c r="F15" s="76">
        <v>310</v>
      </c>
      <c r="G15" s="80" t="s">
        <v>340</v>
      </c>
    </row>
    <row r="16" spans="1:7" ht="20.100000000000001" customHeight="1">
      <c r="A16" s="68" t="s">
        <v>56</v>
      </c>
      <c r="B16" s="69" t="s">
        <v>57</v>
      </c>
      <c r="C16" s="68"/>
      <c r="D16" s="70">
        <f>D17+D19</f>
        <v>150</v>
      </c>
      <c r="E16" s="71"/>
      <c r="F16" s="71"/>
      <c r="G16" s="87"/>
    </row>
    <row r="17" spans="1:7" ht="24.95" customHeight="1">
      <c r="A17" s="68"/>
      <c r="B17" s="69" t="s">
        <v>124</v>
      </c>
      <c r="C17" s="68"/>
      <c r="D17" s="70">
        <f>D18</f>
        <v>5</v>
      </c>
      <c r="E17" s="71"/>
      <c r="F17" s="71"/>
      <c r="G17" s="87"/>
    </row>
    <row r="18" spans="1:7" ht="20.100000000000001" customHeight="1">
      <c r="A18" s="68"/>
      <c r="B18" s="86" t="s">
        <v>186</v>
      </c>
      <c r="C18" s="75" t="s">
        <v>334</v>
      </c>
      <c r="D18" s="88">
        <v>5</v>
      </c>
      <c r="E18" s="76">
        <v>2130316</v>
      </c>
      <c r="F18" s="76">
        <v>310</v>
      </c>
      <c r="G18" s="80" t="s">
        <v>341</v>
      </c>
    </row>
    <row r="19" spans="1:7" ht="24.95" customHeight="1">
      <c r="A19" s="68"/>
      <c r="B19" s="89" t="s">
        <v>128</v>
      </c>
      <c r="C19" s="89"/>
      <c r="D19" s="90">
        <f>D20+D21+D22+D23</f>
        <v>145</v>
      </c>
      <c r="E19" s="71"/>
      <c r="F19" s="71"/>
      <c r="G19" s="91"/>
    </row>
    <row r="20" spans="1:7" ht="27.95" customHeight="1">
      <c r="A20" s="68"/>
      <c r="B20" s="86" t="s">
        <v>187</v>
      </c>
      <c r="C20" s="75" t="s">
        <v>334</v>
      </c>
      <c r="D20" s="88">
        <v>20</v>
      </c>
      <c r="E20" s="76">
        <v>2130316</v>
      </c>
      <c r="F20" s="76">
        <v>310</v>
      </c>
      <c r="G20" s="80" t="s">
        <v>342</v>
      </c>
    </row>
    <row r="21" spans="1:7" ht="33" customHeight="1">
      <c r="A21" s="68"/>
      <c r="B21" s="81" t="s">
        <v>60</v>
      </c>
      <c r="C21" s="75" t="s">
        <v>334</v>
      </c>
      <c r="D21" s="79">
        <v>45</v>
      </c>
      <c r="E21" s="76">
        <v>2130316</v>
      </c>
      <c r="F21" s="76">
        <v>310</v>
      </c>
      <c r="G21" s="82" t="s">
        <v>343</v>
      </c>
    </row>
    <row r="22" spans="1:7" ht="42" customHeight="1">
      <c r="A22" s="68"/>
      <c r="B22" s="86" t="s">
        <v>58</v>
      </c>
      <c r="C22" s="75" t="s">
        <v>334</v>
      </c>
      <c r="D22" s="79">
        <v>70</v>
      </c>
      <c r="E22" s="76">
        <v>2130316</v>
      </c>
      <c r="F22" s="76">
        <v>310</v>
      </c>
      <c r="G22" s="80" t="s">
        <v>344</v>
      </c>
    </row>
    <row r="23" spans="1:7" ht="20.100000000000001" customHeight="1">
      <c r="A23" s="68"/>
      <c r="B23" s="78" t="s">
        <v>129</v>
      </c>
      <c r="C23" s="75" t="s">
        <v>334</v>
      </c>
      <c r="D23" s="79">
        <v>10</v>
      </c>
      <c r="E23" s="76">
        <v>2130316</v>
      </c>
      <c r="F23" s="76">
        <v>310</v>
      </c>
      <c r="G23" s="80" t="s">
        <v>345</v>
      </c>
    </row>
    <row r="24" spans="1:7" ht="20.100000000000001" customHeight="1">
      <c r="A24" s="68" t="s">
        <v>62</v>
      </c>
      <c r="B24" s="69" t="s">
        <v>63</v>
      </c>
      <c r="C24" s="68"/>
      <c r="D24" s="70">
        <f>D25+D27</f>
        <v>265</v>
      </c>
      <c r="E24" s="71"/>
      <c r="F24" s="71"/>
      <c r="G24" s="87"/>
    </row>
    <row r="25" spans="1:7" ht="24.95" customHeight="1">
      <c r="A25" s="68"/>
      <c r="B25" s="69" t="s">
        <v>124</v>
      </c>
      <c r="C25" s="68"/>
      <c r="D25" s="70">
        <f>D26</f>
        <v>5</v>
      </c>
      <c r="E25" s="71"/>
      <c r="F25" s="71"/>
      <c r="G25" s="87"/>
    </row>
    <row r="26" spans="1:7" ht="20.100000000000001" customHeight="1">
      <c r="A26" s="68"/>
      <c r="B26" s="74" t="s">
        <v>191</v>
      </c>
      <c r="C26" s="75" t="s">
        <v>334</v>
      </c>
      <c r="D26" s="11">
        <v>5</v>
      </c>
      <c r="E26" s="76">
        <v>2130316</v>
      </c>
      <c r="F26" s="76">
        <v>310</v>
      </c>
      <c r="G26" s="77" t="s">
        <v>346</v>
      </c>
    </row>
    <row r="27" spans="1:7" ht="24.95" customHeight="1">
      <c r="A27" s="68"/>
      <c r="B27" s="69" t="s">
        <v>128</v>
      </c>
      <c r="C27" s="68"/>
      <c r="D27" s="70">
        <f>D28+D29+D30</f>
        <v>260</v>
      </c>
      <c r="E27" s="71"/>
      <c r="F27" s="71"/>
      <c r="G27" s="87"/>
    </row>
    <row r="28" spans="1:7" ht="39" customHeight="1">
      <c r="A28" s="68"/>
      <c r="B28" s="74" t="s">
        <v>64</v>
      </c>
      <c r="C28" s="75" t="s">
        <v>334</v>
      </c>
      <c r="D28" s="76">
        <v>120</v>
      </c>
      <c r="E28" s="76">
        <v>2130316</v>
      </c>
      <c r="F28" s="76">
        <v>310</v>
      </c>
      <c r="G28" s="77" t="s">
        <v>434</v>
      </c>
    </row>
    <row r="29" spans="1:7" ht="60" customHeight="1">
      <c r="A29" s="68"/>
      <c r="B29" s="81" t="s">
        <v>66</v>
      </c>
      <c r="C29" s="75" t="s">
        <v>334</v>
      </c>
      <c r="D29" s="79">
        <v>130</v>
      </c>
      <c r="E29" s="76">
        <v>2130316</v>
      </c>
      <c r="F29" s="76">
        <v>310</v>
      </c>
      <c r="G29" s="80" t="s">
        <v>347</v>
      </c>
    </row>
    <row r="30" spans="1:7" ht="20.100000000000001" customHeight="1">
      <c r="A30" s="68"/>
      <c r="B30" s="78" t="s">
        <v>194</v>
      </c>
      <c r="C30" s="75" t="s">
        <v>334</v>
      </c>
      <c r="D30" s="11">
        <v>10</v>
      </c>
      <c r="E30" s="76">
        <v>2130316</v>
      </c>
      <c r="F30" s="76">
        <v>310</v>
      </c>
      <c r="G30" s="77" t="s">
        <v>348</v>
      </c>
    </row>
    <row r="31" spans="1:7" ht="20.100000000000001" customHeight="1">
      <c r="A31" s="68" t="s">
        <v>68</v>
      </c>
      <c r="B31" s="69" t="s">
        <v>69</v>
      </c>
      <c r="C31" s="68"/>
      <c r="D31" s="84">
        <f>D32+D35</f>
        <v>432</v>
      </c>
      <c r="E31" s="71"/>
      <c r="F31" s="71"/>
      <c r="G31" s="91"/>
    </row>
    <row r="32" spans="1:7" ht="24.95" customHeight="1">
      <c r="A32" s="68"/>
      <c r="B32" s="69" t="s">
        <v>124</v>
      </c>
      <c r="C32" s="68"/>
      <c r="D32" s="84">
        <f>D33+D34</f>
        <v>20</v>
      </c>
      <c r="E32" s="71"/>
      <c r="F32" s="71"/>
      <c r="G32" s="91"/>
    </row>
    <row r="33" spans="1:7" ht="20.100000000000001" customHeight="1">
      <c r="A33" s="68"/>
      <c r="B33" s="78" t="s">
        <v>131</v>
      </c>
      <c r="C33" s="75" t="s">
        <v>334</v>
      </c>
      <c r="D33" s="79">
        <v>10</v>
      </c>
      <c r="E33" s="76">
        <v>2130316</v>
      </c>
      <c r="F33" s="76">
        <v>310</v>
      </c>
      <c r="G33" s="82" t="s">
        <v>349</v>
      </c>
    </row>
    <row r="34" spans="1:7" ht="20.100000000000001" customHeight="1">
      <c r="A34" s="68"/>
      <c r="B34" s="78" t="s">
        <v>197</v>
      </c>
      <c r="C34" s="75" t="s">
        <v>334</v>
      </c>
      <c r="D34" s="79">
        <v>10</v>
      </c>
      <c r="E34" s="76">
        <v>2130316</v>
      </c>
      <c r="F34" s="76">
        <v>310</v>
      </c>
      <c r="G34" s="82" t="s">
        <v>350</v>
      </c>
    </row>
    <row r="35" spans="1:7" ht="24.95" customHeight="1">
      <c r="A35" s="68"/>
      <c r="B35" s="92" t="s">
        <v>128</v>
      </c>
      <c r="C35" s="92"/>
      <c r="D35" s="84">
        <f>D36+D37+D38+D39+D40+D41+D42</f>
        <v>412</v>
      </c>
      <c r="E35" s="71"/>
      <c r="F35" s="71"/>
      <c r="G35" s="85"/>
    </row>
    <row r="36" spans="1:7" ht="54" customHeight="1">
      <c r="A36" s="68"/>
      <c r="B36" s="78" t="s">
        <v>132</v>
      </c>
      <c r="C36" s="75" t="s">
        <v>334</v>
      </c>
      <c r="D36" s="79">
        <v>82</v>
      </c>
      <c r="E36" s="76">
        <v>2130316</v>
      </c>
      <c r="F36" s="76">
        <v>310</v>
      </c>
      <c r="G36" s="82" t="s">
        <v>351</v>
      </c>
    </row>
    <row r="37" spans="1:7" ht="51" customHeight="1">
      <c r="A37" s="68"/>
      <c r="B37" s="78" t="s">
        <v>352</v>
      </c>
      <c r="C37" s="75" t="s">
        <v>334</v>
      </c>
      <c r="D37" s="79">
        <v>95</v>
      </c>
      <c r="E37" s="76">
        <v>2130316</v>
      </c>
      <c r="F37" s="76">
        <v>310</v>
      </c>
      <c r="G37" s="80" t="s">
        <v>353</v>
      </c>
    </row>
    <row r="38" spans="1:7" ht="30" customHeight="1">
      <c r="A38" s="68"/>
      <c r="B38" s="93" t="s">
        <v>354</v>
      </c>
      <c r="C38" s="75" t="s">
        <v>334</v>
      </c>
      <c r="D38" s="79">
        <v>70</v>
      </c>
      <c r="E38" s="76">
        <v>2130316</v>
      </c>
      <c r="F38" s="76">
        <v>310</v>
      </c>
      <c r="G38" s="80" t="s">
        <v>355</v>
      </c>
    </row>
    <row r="39" spans="1:7" ht="30.95" customHeight="1">
      <c r="A39" s="68"/>
      <c r="B39" s="78" t="s">
        <v>203</v>
      </c>
      <c r="C39" s="75" t="s">
        <v>334</v>
      </c>
      <c r="D39" s="79">
        <v>30</v>
      </c>
      <c r="E39" s="76">
        <v>2130316</v>
      </c>
      <c r="F39" s="76">
        <v>310</v>
      </c>
      <c r="G39" s="80" t="s">
        <v>356</v>
      </c>
    </row>
    <row r="40" spans="1:7" ht="36" customHeight="1">
      <c r="A40" s="68"/>
      <c r="B40" s="81" t="s">
        <v>133</v>
      </c>
      <c r="C40" s="75" t="s">
        <v>334</v>
      </c>
      <c r="D40" s="79">
        <v>60</v>
      </c>
      <c r="E40" s="76">
        <v>2130316</v>
      </c>
      <c r="F40" s="76">
        <v>310</v>
      </c>
      <c r="G40" s="82" t="s">
        <v>357</v>
      </c>
    </row>
    <row r="41" spans="1:7" ht="33" customHeight="1">
      <c r="A41" s="68"/>
      <c r="B41" s="81" t="s">
        <v>205</v>
      </c>
      <c r="C41" s="75" t="s">
        <v>334</v>
      </c>
      <c r="D41" s="79">
        <v>45</v>
      </c>
      <c r="E41" s="76">
        <v>2130316</v>
      </c>
      <c r="F41" s="76">
        <v>310</v>
      </c>
      <c r="G41" s="82" t="s">
        <v>358</v>
      </c>
    </row>
    <row r="42" spans="1:7" ht="24" customHeight="1">
      <c r="A42" s="68"/>
      <c r="B42" s="78" t="s">
        <v>70</v>
      </c>
      <c r="C42" s="75" t="s">
        <v>334</v>
      </c>
      <c r="D42" s="79">
        <v>30</v>
      </c>
      <c r="E42" s="76">
        <v>2130316</v>
      </c>
      <c r="F42" s="76">
        <v>310</v>
      </c>
      <c r="G42" s="82" t="s">
        <v>359</v>
      </c>
    </row>
    <row r="43" spans="1:7" ht="20.100000000000001" customHeight="1">
      <c r="A43" s="68" t="s">
        <v>72</v>
      </c>
      <c r="B43" s="69" t="s">
        <v>73</v>
      </c>
      <c r="C43" s="68"/>
      <c r="D43" s="70">
        <f>D44</f>
        <v>248</v>
      </c>
      <c r="E43" s="71"/>
      <c r="F43" s="71"/>
      <c r="G43" s="87"/>
    </row>
    <row r="44" spans="1:7" ht="24.95" customHeight="1">
      <c r="A44" s="68"/>
      <c r="B44" s="69" t="s">
        <v>128</v>
      </c>
      <c r="C44" s="68"/>
      <c r="D44" s="70">
        <f>D45+D46+D47+D48+D49+D50+D51+D52</f>
        <v>248</v>
      </c>
      <c r="E44" s="71"/>
      <c r="F44" s="71"/>
      <c r="G44" s="87"/>
    </row>
    <row r="45" spans="1:7" ht="35.1" customHeight="1">
      <c r="A45" s="68"/>
      <c r="B45" s="74" t="s">
        <v>136</v>
      </c>
      <c r="C45" s="75" t="s">
        <v>334</v>
      </c>
      <c r="D45" s="76">
        <v>35</v>
      </c>
      <c r="E45" s="76">
        <v>2130316</v>
      </c>
      <c r="F45" s="76">
        <v>310</v>
      </c>
      <c r="G45" s="77" t="s">
        <v>360</v>
      </c>
    </row>
    <row r="46" spans="1:7" ht="32.1" customHeight="1">
      <c r="A46" s="68"/>
      <c r="B46" s="78" t="s">
        <v>361</v>
      </c>
      <c r="C46" s="75" t="s">
        <v>334</v>
      </c>
      <c r="D46" s="79">
        <v>18</v>
      </c>
      <c r="E46" s="76">
        <v>2130316</v>
      </c>
      <c r="F46" s="76">
        <v>310</v>
      </c>
      <c r="G46" s="80" t="s">
        <v>362</v>
      </c>
    </row>
    <row r="47" spans="1:7" ht="21" customHeight="1">
      <c r="A47" s="68"/>
      <c r="B47" s="81" t="s">
        <v>363</v>
      </c>
      <c r="C47" s="75" t="s">
        <v>334</v>
      </c>
      <c r="D47" s="79">
        <v>10</v>
      </c>
      <c r="E47" s="76">
        <v>2130316</v>
      </c>
      <c r="F47" s="76">
        <v>310</v>
      </c>
      <c r="G47" s="82" t="s">
        <v>364</v>
      </c>
    </row>
    <row r="48" spans="1:7" ht="33" customHeight="1">
      <c r="A48" s="68"/>
      <c r="B48" s="81" t="s">
        <v>76</v>
      </c>
      <c r="C48" s="75" t="s">
        <v>334</v>
      </c>
      <c r="D48" s="79">
        <v>35</v>
      </c>
      <c r="E48" s="76">
        <v>2130316</v>
      </c>
      <c r="F48" s="76">
        <v>310</v>
      </c>
      <c r="G48" s="82" t="s">
        <v>365</v>
      </c>
    </row>
    <row r="49" spans="1:7" ht="33" customHeight="1">
      <c r="A49" s="68"/>
      <c r="B49" s="94" t="s">
        <v>210</v>
      </c>
      <c r="C49" s="75" t="s">
        <v>334</v>
      </c>
      <c r="D49" s="79">
        <v>25</v>
      </c>
      <c r="E49" s="76">
        <v>2130316</v>
      </c>
      <c r="F49" s="76">
        <v>310</v>
      </c>
      <c r="G49" s="80" t="s">
        <v>366</v>
      </c>
    </row>
    <row r="50" spans="1:7" ht="20.100000000000001" customHeight="1">
      <c r="A50" s="68"/>
      <c r="B50" s="93" t="s">
        <v>211</v>
      </c>
      <c r="C50" s="75" t="s">
        <v>334</v>
      </c>
      <c r="D50" s="79">
        <v>5</v>
      </c>
      <c r="E50" s="76">
        <v>2130316</v>
      </c>
      <c r="F50" s="76">
        <v>310</v>
      </c>
      <c r="G50" s="95" t="s">
        <v>367</v>
      </c>
    </row>
    <row r="51" spans="1:7" ht="63" customHeight="1">
      <c r="A51" s="68"/>
      <c r="B51" s="93" t="s">
        <v>74</v>
      </c>
      <c r="C51" s="75" t="s">
        <v>334</v>
      </c>
      <c r="D51" s="79">
        <v>110</v>
      </c>
      <c r="E51" s="76">
        <v>2130316</v>
      </c>
      <c r="F51" s="76">
        <v>310</v>
      </c>
      <c r="G51" s="95" t="s">
        <v>368</v>
      </c>
    </row>
    <row r="52" spans="1:7" ht="21.95" customHeight="1">
      <c r="A52" s="68"/>
      <c r="B52" s="94" t="s">
        <v>213</v>
      </c>
      <c r="C52" s="75" t="s">
        <v>334</v>
      </c>
      <c r="D52" s="79">
        <v>10</v>
      </c>
      <c r="E52" s="76">
        <v>2130316</v>
      </c>
      <c r="F52" s="76">
        <v>310</v>
      </c>
      <c r="G52" s="82" t="s">
        <v>369</v>
      </c>
    </row>
    <row r="53" spans="1:7" ht="20.100000000000001" customHeight="1">
      <c r="A53" s="68" t="s">
        <v>78</v>
      </c>
      <c r="B53" s="69" t="s">
        <v>79</v>
      </c>
      <c r="C53" s="68"/>
      <c r="D53" s="70">
        <f>D54+D57</f>
        <v>620</v>
      </c>
      <c r="E53" s="71"/>
      <c r="F53" s="71"/>
      <c r="G53" s="87"/>
    </row>
    <row r="54" spans="1:7" ht="24.95" customHeight="1">
      <c r="A54" s="40"/>
      <c r="B54" s="40" t="s">
        <v>124</v>
      </c>
      <c r="C54" s="73"/>
      <c r="D54" s="5">
        <f>D55+D56</f>
        <v>15</v>
      </c>
      <c r="E54" s="71"/>
      <c r="F54" s="71"/>
      <c r="G54" s="87"/>
    </row>
    <row r="55" spans="1:7" ht="20.100000000000001" customHeight="1">
      <c r="A55" s="68"/>
      <c r="B55" s="78" t="s">
        <v>80</v>
      </c>
      <c r="C55" s="75" t="s">
        <v>334</v>
      </c>
      <c r="D55" s="11">
        <v>5</v>
      </c>
      <c r="E55" s="76">
        <v>2130316</v>
      </c>
      <c r="F55" s="76">
        <v>310</v>
      </c>
      <c r="G55" s="77" t="s">
        <v>370</v>
      </c>
    </row>
    <row r="56" spans="1:7" ht="20.100000000000001" customHeight="1">
      <c r="A56" s="68"/>
      <c r="B56" s="78" t="s">
        <v>217</v>
      </c>
      <c r="C56" s="75" t="s">
        <v>334</v>
      </c>
      <c r="D56" s="79">
        <v>10</v>
      </c>
      <c r="E56" s="76">
        <v>2130316</v>
      </c>
      <c r="F56" s="76">
        <v>310</v>
      </c>
      <c r="G56" s="80" t="s">
        <v>371</v>
      </c>
    </row>
    <row r="57" spans="1:7" ht="24.95" customHeight="1">
      <c r="A57" s="68"/>
      <c r="B57" s="92" t="s">
        <v>128</v>
      </c>
      <c r="C57" s="92"/>
      <c r="D57" s="84">
        <f>D58+D59+D60+D61+D62</f>
        <v>605</v>
      </c>
      <c r="E57" s="71"/>
      <c r="F57" s="71"/>
      <c r="G57" s="91"/>
    </row>
    <row r="58" spans="1:7" ht="38.1" customHeight="1">
      <c r="A58" s="68"/>
      <c r="B58" s="78" t="s">
        <v>218</v>
      </c>
      <c r="C58" s="75" t="s">
        <v>334</v>
      </c>
      <c r="D58" s="79">
        <v>55</v>
      </c>
      <c r="E58" s="76">
        <v>2130316</v>
      </c>
      <c r="F58" s="76">
        <v>310</v>
      </c>
      <c r="G58" s="80" t="s">
        <v>372</v>
      </c>
    </row>
    <row r="59" spans="1:7" ht="72.75" customHeight="1">
      <c r="A59" s="68"/>
      <c r="B59" s="96" t="s">
        <v>220</v>
      </c>
      <c r="C59" s="75" t="s">
        <v>334</v>
      </c>
      <c r="D59" s="88">
        <v>185</v>
      </c>
      <c r="E59" s="76">
        <v>2130316</v>
      </c>
      <c r="F59" s="76">
        <v>310</v>
      </c>
      <c r="G59" s="77" t="s">
        <v>373</v>
      </c>
    </row>
    <row r="60" spans="1:7" ht="105.75" customHeight="1">
      <c r="A60" s="68"/>
      <c r="B60" s="93" t="s">
        <v>82</v>
      </c>
      <c r="C60" s="75" t="s">
        <v>334</v>
      </c>
      <c r="D60" s="79">
        <v>180</v>
      </c>
      <c r="E60" s="76">
        <v>2130316</v>
      </c>
      <c r="F60" s="76">
        <v>310</v>
      </c>
      <c r="G60" s="80" t="s">
        <v>374</v>
      </c>
    </row>
    <row r="61" spans="1:7" ht="53.1" customHeight="1">
      <c r="A61" s="68"/>
      <c r="B61" s="86" t="s">
        <v>223</v>
      </c>
      <c r="C61" s="75" t="s">
        <v>334</v>
      </c>
      <c r="D61" s="79">
        <v>50</v>
      </c>
      <c r="E61" s="76">
        <v>2130316</v>
      </c>
      <c r="F61" s="76">
        <v>310</v>
      </c>
      <c r="G61" s="80" t="s">
        <v>375</v>
      </c>
    </row>
    <row r="62" spans="1:7" ht="72" customHeight="1">
      <c r="A62" s="68"/>
      <c r="B62" s="78" t="s">
        <v>224</v>
      </c>
      <c r="C62" s="75" t="s">
        <v>334</v>
      </c>
      <c r="D62" s="79">
        <v>135</v>
      </c>
      <c r="E62" s="76">
        <v>2130316</v>
      </c>
      <c r="F62" s="76">
        <v>310</v>
      </c>
      <c r="G62" s="80" t="s">
        <v>376</v>
      </c>
    </row>
    <row r="63" spans="1:7" ht="20.100000000000001" customHeight="1">
      <c r="A63" s="68" t="s">
        <v>84</v>
      </c>
      <c r="B63" s="69" t="s">
        <v>85</v>
      </c>
      <c r="C63" s="68"/>
      <c r="D63" s="70">
        <f>D64+D67</f>
        <v>602</v>
      </c>
      <c r="E63" s="71"/>
      <c r="F63" s="71"/>
      <c r="G63" s="87"/>
    </row>
    <row r="64" spans="1:7" ht="24.95" customHeight="1">
      <c r="A64" s="40"/>
      <c r="B64" s="40" t="s">
        <v>124</v>
      </c>
      <c r="C64" s="73"/>
      <c r="D64" s="5">
        <f>D65+D66</f>
        <v>122</v>
      </c>
      <c r="E64" s="71"/>
      <c r="F64" s="71"/>
      <c r="G64" s="87"/>
    </row>
    <row r="65" spans="1:7" ht="62.25" customHeight="1">
      <c r="A65" s="68"/>
      <c r="B65" s="74" t="s">
        <v>231</v>
      </c>
      <c r="C65" s="75" t="s">
        <v>334</v>
      </c>
      <c r="D65" s="76">
        <v>117</v>
      </c>
      <c r="E65" s="76">
        <v>2130316</v>
      </c>
      <c r="F65" s="76">
        <v>310</v>
      </c>
      <c r="G65" s="77" t="s">
        <v>377</v>
      </c>
    </row>
    <row r="66" spans="1:7" ht="20.100000000000001" customHeight="1">
      <c r="A66" s="68"/>
      <c r="B66" s="93" t="s">
        <v>378</v>
      </c>
      <c r="C66" s="75" t="s">
        <v>334</v>
      </c>
      <c r="D66" s="11">
        <v>5</v>
      </c>
      <c r="E66" s="76">
        <v>2130316</v>
      </c>
      <c r="F66" s="76">
        <v>310</v>
      </c>
      <c r="G66" s="77" t="s">
        <v>379</v>
      </c>
    </row>
    <row r="67" spans="1:7" ht="24.95" customHeight="1">
      <c r="A67" s="68"/>
      <c r="B67" s="97" t="s">
        <v>128</v>
      </c>
      <c r="C67" s="97"/>
      <c r="D67" s="84">
        <f>D68+D69+D70+D71+D72+D73</f>
        <v>480</v>
      </c>
      <c r="E67" s="71"/>
      <c r="F67" s="71"/>
      <c r="G67" s="91"/>
    </row>
    <row r="68" spans="1:7" ht="30.95" customHeight="1">
      <c r="A68" s="68"/>
      <c r="B68" s="93" t="s">
        <v>232</v>
      </c>
      <c r="C68" s="75" t="s">
        <v>334</v>
      </c>
      <c r="D68" s="79">
        <v>25</v>
      </c>
      <c r="E68" s="76">
        <v>2130316</v>
      </c>
      <c r="F68" s="76">
        <v>310</v>
      </c>
      <c r="G68" s="80" t="s">
        <v>380</v>
      </c>
    </row>
    <row r="69" spans="1:7" ht="81.95" customHeight="1">
      <c r="A69" s="68"/>
      <c r="B69" s="93" t="s">
        <v>233</v>
      </c>
      <c r="C69" s="75" t="s">
        <v>334</v>
      </c>
      <c r="D69" s="79">
        <v>238</v>
      </c>
      <c r="E69" s="76">
        <v>2130316</v>
      </c>
      <c r="F69" s="76">
        <v>310</v>
      </c>
      <c r="G69" s="80" t="s">
        <v>381</v>
      </c>
    </row>
    <row r="70" spans="1:7" ht="35.1" customHeight="1">
      <c r="A70" s="68"/>
      <c r="B70" s="94" t="s">
        <v>88</v>
      </c>
      <c r="C70" s="75" t="s">
        <v>334</v>
      </c>
      <c r="D70" s="79">
        <v>68</v>
      </c>
      <c r="E70" s="76">
        <v>2130316</v>
      </c>
      <c r="F70" s="76">
        <v>310</v>
      </c>
      <c r="G70" s="80" t="s">
        <v>382</v>
      </c>
    </row>
    <row r="71" spans="1:7" ht="75" customHeight="1">
      <c r="A71" s="68"/>
      <c r="B71" s="86" t="s">
        <v>234</v>
      </c>
      <c r="C71" s="75" t="s">
        <v>334</v>
      </c>
      <c r="D71" s="79">
        <v>131</v>
      </c>
      <c r="E71" s="76">
        <v>2130316</v>
      </c>
      <c r="F71" s="76">
        <v>310</v>
      </c>
      <c r="G71" s="80" t="s">
        <v>383</v>
      </c>
    </row>
    <row r="72" spans="1:7" ht="20.100000000000001" customHeight="1">
      <c r="A72" s="68"/>
      <c r="B72" s="86" t="s">
        <v>86</v>
      </c>
      <c r="C72" s="75" t="s">
        <v>334</v>
      </c>
      <c r="D72" s="98">
        <v>8</v>
      </c>
      <c r="E72" s="76">
        <v>2130316</v>
      </c>
      <c r="F72" s="76">
        <v>310</v>
      </c>
      <c r="G72" s="80" t="s">
        <v>384</v>
      </c>
    </row>
    <row r="73" spans="1:7" ht="30" customHeight="1">
      <c r="A73" s="68"/>
      <c r="B73" s="86" t="s">
        <v>235</v>
      </c>
      <c r="C73" s="75" t="s">
        <v>334</v>
      </c>
      <c r="D73" s="79">
        <v>10</v>
      </c>
      <c r="E73" s="76">
        <v>2130316</v>
      </c>
      <c r="F73" s="76">
        <v>310</v>
      </c>
      <c r="G73" s="80" t="s">
        <v>385</v>
      </c>
    </row>
    <row r="74" spans="1:7" ht="20.100000000000001" customHeight="1">
      <c r="A74" s="68" t="s">
        <v>90</v>
      </c>
      <c r="B74" s="69" t="s">
        <v>91</v>
      </c>
      <c r="C74" s="68"/>
      <c r="D74" s="70">
        <f>D75+D78</f>
        <v>130</v>
      </c>
      <c r="E74" s="71"/>
      <c r="F74" s="71"/>
      <c r="G74" s="87"/>
    </row>
    <row r="75" spans="1:7" ht="24.95" customHeight="1">
      <c r="A75" s="40"/>
      <c r="B75" s="40" t="s">
        <v>124</v>
      </c>
      <c r="C75" s="73"/>
      <c r="D75" s="5">
        <f>D76+D77</f>
        <v>30</v>
      </c>
      <c r="E75" s="71"/>
      <c r="F75" s="71"/>
      <c r="G75" s="87"/>
    </row>
    <row r="76" spans="1:7" ht="20.100000000000001" customHeight="1">
      <c r="A76" s="68"/>
      <c r="B76" s="78" t="s">
        <v>20</v>
      </c>
      <c r="C76" s="75" t="s">
        <v>334</v>
      </c>
      <c r="D76" s="79">
        <v>10</v>
      </c>
      <c r="E76" s="76">
        <v>2130316</v>
      </c>
      <c r="F76" s="76">
        <v>310</v>
      </c>
      <c r="G76" s="80" t="s">
        <v>386</v>
      </c>
    </row>
    <row r="77" spans="1:7" ht="20.100000000000001" customHeight="1">
      <c r="A77" s="68"/>
      <c r="B77" s="78" t="s">
        <v>139</v>
      </c>
      <c r="C77" s="75" t="s">
        <v>334</v>
      </c>
      <c r="D77" s="11">
        <v>20</v>
      </c>
      <c r="E77" s="76">
        <v>2130316</v>
      </c>
      <c r="F77" s="76">
        <v>310</v>
      </c>
      <c r="G77" s="77" t="s">
        <v>387</v>
      </c>
    </row>
    <row r="78" spans="1:7" ht="24.95" customHeight="1">
      <c r="A78" s="68"/>
      <c r="B78" s="92" t="s">
        <v>128</v>
      </c>
      <c r="C78" s="92"/>
      <c r="D78" s="84">
        <f>D79+D80</f>
        <v>100</v>
      </c>
      <c r="E78" s="71"/>
      <c r="F78" s="71"/>
      <c r="G78" s="91"/>
    </row>
    <row r="79" spans="1:7" ht="42.95" customHeight="1">
      <c r="A79" s="68"/>
      <c r="B79" s="74" t="s">
        <v>388</v>
      </c>
      <c r="C79" s="75" t="s">
        <v>334</v>
      </c>
      <c r="D79" s="76">
        <v>50</v>
      </c>
      <c r="E79" s="76">
        <v>2130316</v>
      </c>
      <c r="F79" s="76">
        <v>310</v>
      </c>
      <c r="G79" s="77" t="s">
        <v>389</v>
      </c>
    </row>
    <row r="80" spans="1:7" ht="20.100000000000001" customHeight="1">
      <c r="A80" s="68"/>
      <c r="B80" s="94" t="s">
        <v>92</v>
      </c>
      <c r="C80" s="75" t="s">
        <v>334</v>
      </c>
      <c r="D80" s="79">
        <v>50</v>
      </c>
      <c r="E80" s="76">
        <v>2130316</v>
      </c>
      <c r="F80" s="76">
        <v>310</v>
      </c>
      <c r="G80" s="82" t="s">
        <v>390</v>
      </c>
    </row>
    <row r="81" spans="1:7" ht="20.100000000000001" customHeight="1">
      <c r="A81" s="68" t="s">
        <v>94</v>
      </c>
      <c r="B81" s="69" t="s">
        <v>95</v>
      </c>
      <c r="C81" s="68"/>
      <c r="D81" s="70">
        <f>D82+D86</f>
        <v>385</v>
      </c>
      <c r="E81" s="71"/>
      <c r="F81" s="71"/>
      <c r="G81" s="87"/>
    </row>
    <row r="82" spans="1:7" ht="24.95" customHeight="1">
      <c r="A82" s="40"/>
      <c r="B82" s="40" t="s">
        <v>124</v>
      </c>
      <c r="C82" s="73"/>
      <c r="D82" s="5">
        <f>D83+D84+D85</f>
        <v>160</v>
      </c>
      <c r="E82" s="71"/>
      <c r="F82" s="71"/>
      <c r="G82" s="87"/>
    </row>
    <row r="83" spans="1:7" ht="35.1" customHeight="1">
      <c r="A83" s="68"/>
      <c r="B83" s="74" t="s">
        <v>20</v>
      </c>
      <c r="C83" s="75" t="s">
        <v>334</v>
      </c>
      <c r="D83" s="76">
        <v>30</v>
      </c>
      <c r="E83" s="76">
        <v>2130316</v>
      </c>
      <c r="F83" s="76">
        <v>310</v>
      </c>
      <c r="G83" s="77" t="s">
        <v>391</v>
      </c>
    </row>
    <row r="84" spans="1:7" ht="20.100000000000001" customHeight="1">
      <c r="A84" s="68"/>
      <c r="B84" s="78" t="s">
        <v>242</v>
      </c>
      <c r="C84" s="75" t="s">
        <v>334</v>
      </c>
      <c r="D84" s="79">
        <v>10</v>
      </c>
      <c r="E84" s="76">
        <v>2130316</v>
      </c>
      <c r="F84" s="76">
        <v>310</v>
      </c>
      <c r="G84" s="80" t="s">
        <v>392</v>
      </c>
    </row>
    <row r="85" spans="1:7" ht="65.25" customHeight="1">
      <c r="A85" s="68"/>
      <c r="B85" s="78" t="s">
        <v>243</v>
      </c>
      <c r="C85" s="75" t="s">
        <v>334</v>
      </c>
      <c r="D85" s="79">
        <v>120</v>
      </c>
      <c r="E85" s="76">
        <v>2130316</v>
      </c>
      <c r="F85" s="76">
        <v>310</v>
      </c>
      <c r="G85" s="80" t="s">
        <v>437</v>
      </c>
    </row>
    <row r="86" spans="1:7" ht="24.95" customHeight="1">
      <c r="A86" s="68"/>
      <c r="B86" s="97" t="s">
        <v>128</v>
      </c>
      <c r="C86" s="97"/>
      <c r="D86" s="90">
        <f>D87+D88+D89+D90</f>
        <v>225</v>
      </c>
      <c r="E86" s="71"/>
      <c r="F86" s="71"/>
      <c r="G86" s="91"/>
    </row>
    <row r="87" spans="1:7" ht="72" customHeight="1">
      <c r="A87" s="68"/>
      <c r="B87" s="93" t="s">
        <v>393</v>
      </c>
      <c r="C87" s="75" t="s">
        <v>334</v>
      </c>
      <c r="D87" s="88">
        <v>173</v>
      </c>
      <c r="E87" s="76">
        <v>2130316</v>
      </c>
      <c r="F87" s="76">
        <v>310</v>
      </c>
      <c r="G87" s="80" t="s">
        <v>394</v>
      </c>
    </row>
    <row r="88" spans="1:7" ht="41.1" customHeight="1">
      <c r="A88" s="68"/>
      <c r="B88" s="86" t="s">
        <v>395</v>
      </c>
      <c r="C88" s="75" t="s">
        <v>334</v>
      </c>
      <c r="D88" s="76">
        <v>29</v>
      </c>
      <c r="E88" s="76">
        <v>2130316</v>
      </c>
      <c r="F88" s="76">
        <v>310</v>
      </c>
      <c r="G88" s="77" t="s">
        <v>396</v>
      </c>
    </row>
    <row r="89" spans="1:7" ht="20.100000000000001" customHeight="1">
      <c r="A89" s="68"/>
      <c r="B89" s="86" t="s">
        <v>96</v>
      </c>
      <c r="C89" s="75" t="s">
        <v>334</v>
      </c>
      <c r="D89" s="11">
        <v>8</v>
      </c>
      <c r="E89" s="76">
        <v>2130316</v>
      </c>
      <c r="F89" s="76">
        <v>310</v>
      </c>
      <c r="G89" s="77" t="s">
        <v>397</v>
      </c>
    </row>
    <row r="90" spans="1:7" ht="30.95" customHeight="1">
      <c r="A90" s="68"/>
      <c r="B90" s="81" t="s">
        <v>141</v>
      </c>
      <c r="C90" s="75" t="s">
        <v>334</v>
      </c>
      <c r="D90" s="76">
        <v>15</v>
      </c>
      <c r="E90" s="76">
        <v>2130316</v>
      </c>
      <c r="F90" s="76">
        <v>310</v>
      </c>
      <c r="G90" s="77" t="s">
        <v>398</v>
      </c>
    </row>
    <row r="91" spans="1:7" ht="20.100000000000001" customHeight="1">
      <c r="A91" s="68" t="s">
        <v>18</v>
      </c>
      <c r="B91" s="69" t="s">
        <v>19</v>
      </c>
      <c r="C91" s="68"/>
      <c r="D91" s="70">
        <f>D92</f>
        <v>20</v>
      </c>
      <c r="E91" s="71"/>
      <c r="F91" s="71"/>
      <c r="G91" s="87"/>
    </row>
    <row r="92" spans="1:7" ht="24.95" customHeight="1">
      <c r="A92" s="68"/>
      <c r="B92" s="69" t="s">
        <v>128</v>
      </c>
      <c r="C92" s="68"/>
      <c r="D92" s="70">
        <f>D93</f>
        <v>20</v>
      </c>
      <c r="E92" s="71"/>
      <c r="F92" s="71"/>
      <c r="G92" s="87"/>
    </row>
    <row r="93" spans="1:7" ht="20.100000000000001" customHeight="1">
      <c r="A93" s="68"/>
      <c r="B93" s="86" t="s">
        <v>100</v>
      </c>
      <c r="C93" s="75" t="s">
        <v>334</v>
      </c>
      <c r="D93" s="99">
        <v>20</v>
      </c>
      <c r="E93" s="76">
        <v>2130316</v>
      </c>
      <c r="F93" s="76">
        <v>310</v>
      </c>
      <c r="G93" s="80" t="s">
        <v>399</v>
      </c>
    </row>
    <row r="94" spans="1:7" ht="20.100000000000001" customHeight="1">
      <c r="A94" s="68" t="s">
        <v>102</v>
      </c>
      <c r="B94" s="69" t="s">
        <v>103</v>
      </c>
      <c r="C94" s="68"/>
      <c r="D94" s="70">
        <f>D95+D97</f>
        <v>60</v>
      </c>
      <c r="E94" s="71"/>
      <c r="F94" s="71"/>
      <c r="G94" s="87"/>
    </row>
    <row r="95" spans="1:7" ht="24.95" customHeight="1">
      <c r="A95" s="68"/>
      <c r="B95" s="69" t="s">
        <v>124</v>
      </c>
      <c r="C95" s="68"/>
      <c r="D95" s="70">
        <f>D96</f>
        <v>20</v>
      </c>
      <c r="E95" s="71"/>
      <c r="F95" s="71"/>
      <c r="G95" s="87"/>
    </row>
    <row r="96" spans="1:7" ht="20.100000000000001" customHeight="1">
      <c r="A96" s="68"/>
      <c r="B96" s="74" t="s">
        <v>20</v>
      </c>
      <c r="C96" s="75" t="s">
        <v>334</v>
      </c>
      <c r="D96" s="11">
        <v>20</v>
      </c>
      <c r="E96" s="76">
        <v>2130316</v>
      </c>
      <c r="F96" s="76">
        <v>310</v>
      </c>
      <c r="G96" s="77" t="s">
        <v>400</v>
      </c>
    </row>
    <row r="97" spans="1:7" ht="24.95" customHeight="1">
      <c r="A97" s="68"/>
      <c r="B97" s="69" t="s">
        <v>128</v>
      </c>
      <c r="C97" s="68"/>
      <c r="D97" s="70">
        <f>D98+D99+D100+D101</f>
        <v>40</v>
      </c>
      <c r="E97" s="71"/>
      <c r="F97" s="71"/>
      <c r="G97" s="87"/>
    </row>
    <row r="98" spans="1:7" ht="20.100000000000001" customHeight="1">
      <c r="A98" s="68"/>
      <c r="B98" s="78" t="s">
        <v>265</v>
      </c>
      <c r="C98" s="75" t="s">
        <v>334</v>
      </c>
      <c r="D98" s="79">
        <v>10</v>
      </c>
      <c r="E98" s="76">
        <v>2130316</v>
      </c>
      <c r="F98" s="76">
        <v>310</v>
      </c>
      <c r="G98" s="80" t="s">
        <v>401</v>
      </c>
    </row>
    <row r="99" spans="1:7" ht="20.100000000000001" customHeight="1">
      <c r="A99" s="68"/>
      <c r="B99" s="93" t="s">
        <v>145</v>
      </c>
      <c r="C99" s="75" t="s">
        <v>334</v>
      </c>
      <c r="D99" s="79">
        <v>5</v>
      </c>
      <c r="E99" s="76">
        <v>2130316</v>
      </c>
      <c r="F99" s="76">
        <v>310</v>
      </c>
      <c r="G99" s="95" t="s">
        <v>402</v>
      </c>
    </row>
    <row r="100" spans="1:7" ht="20.100000000000001" customHeight="1">
      <c r="A100" s="68"/>
      <c r="B100" s="78" t="s">
        <v>104</v>
      </c>
      <c r="C100" s="75" t="s">
        <v>334</v>
      </c>
      <c r="D100" s="79">
        <v>15</v>
      </c>
      <c r="E100" s="76">
        <v>2130316</v>
      </c>
      <c r="F100" s="76">
        <v>310</v>
      </c>
      <c r="G100" s="80" t="s">
        <v>403</v>
      </c>
    </row>
    <row r="101" spans="1:7" ht="20.100000000000001" customHeight="1">
      <c r="A101" s="68"/>
      <c r="B101" s="81" t="s">
        <v>263</v>
      </c>
      <c r="C101" s="75" t="s">
        <v>334</v>
      </c>
      <c r="D101" s="79">
        <v>10</v>
      </c>
      <c r="E101" s="76">
        <v>2130316</v>
      </c>
      <c r="F101" s="76">
        <v>310</v>
      </c>
      <c r="G101" s="82" t="s">
        <v>404</v>
      </c>
    </row>
    <row r="102" spans="1:7" ht="20.100000000000001" customHeight="1">
      <c r="A102" s="68" t="s">
        <v>108</v>
      </c>
      <c r="B102" s="69" t="s">
        <v>109</v>
      </c>
      <c r="C102" s="68"/>
      <c r="D102" s="70">
        <f>D103+D105</f>
        <v>141</v>
      </c>
      <c r="E102" s="71"/>
      <c r="F102" s="71"/>
      <c r="G102" s="87"/>
    </row>
    <row r="103" spans="1:7" ht="24.95" customHeight="1">
      <c r="A103" s="68"/>
      <c r="B103" s="69" t="s">
        <v>124</v>
      </c>
      <c r="C103" s="68"/>
      <c r="D103" s="70">
        <f>D104</f>
        <v>20</v>
      </c>
      <c r="E103" s="71"/>
      <c r="F103" s="71"/>
      <c r="G103" s="87"/>
    </row>
    <row r="104" spans="1:7" ht="20.100000000000001" customHeight="1">
      <c r="A104" s="68"/>
      <c r="B104" s="74" t="s">
        <v>405</v>
      </c>
      <c r="C104" s="75" t="s">
        <v>334</v>
      </c>
      <c r="D104" s="11">
        <v>20</v>
      </c>
      <c r="E104" s="76">
        <v>2130316</v>
      </c>
      <c r="F104" s="76">
        <v>310</v>
      </c>
      <c r="G104" s="77" t="s">
        <v>406</v>
      </c>
    </row>
    <row r="105" spans="1:7" ht="24.95" customHeight="1">
      <c r="A105" s="68"/>
      <c r="B105" s="69" t="s">
        <v>128</v>
      </c>
      <c r="C105" s="68"/>
      <c r="D105" s="70">
        <f>D106+D107+D108</f>
        <v>121</v>
      </c>
      <c r="E105" s="71"/>
      <c r="F105" s="71"/>
      <c r="G105" s="87"/>
    </row>
    <row r="106" spans="1:7" ht="36.950000000000003" customHeight="1">
      <c r="A106" s="68"/>
      <c r="B106" s="74" t="s">
        <v>269</v>
      </c>
      <c r="C106" s="75" t="s">
        <v>334</v>
      </c>
      <c r="D106" s="76">
        <v>15</v>
      </c>
      <c r="E106" s="76">
        <v>2130316</v>
      </c>
      <c r="F106" s="76">
        <v>310</v>
      </c>
      <c r="G106" s="77" t="s">
        <v>407</v>
      </c>
    </row>
    <row r="107" spans="1:7" ht="60.95" customHeight="1">
      <c r="A107" s="68"/>
      <c r="B107" s="93" t="s">
        <v>110</v>
      </c>
      <c r="C107" s="75" t="s">
        <v>334</v>
      </c>
      <c r="D107" s="79">
        <v>91</v>
      </c>
      <c r="E107" s="76">
        <v>2130316</v>
      </c>
      <c r="F107" s="76">
        <v>310</v>
      </c>
      <c r="G107" s="82" t="s">
        <v>408</v>
      </c>
    </row>
    <row r="108" spans="1:7" ht="33" customHeight="1">
      <c r="A108" s="68"/>
      <c r="B108" s="93" t="s">
        <v>112</v>
      </c>
      <c r="C108" s="75" t="s">
        <v>334</v>
      </c>
      <c r="D108" s="76">
        <v>15</v>
      </c>
      <c r="E108" s="76">
        <v>2130316</v>
      </c>
      <c r="F108" s="76">
        <v>310</v>
      </c>
      <c r="G108" s="77" t="s">
        <v>409</v>
      </c>
    </row>
    <row r="109" spans="1:7" ht="20.100000000000001" customHeight="1">
      <c r="A109" s="68" t="s">
        <v>114</v>
      </c>
      <c r="B109" s="69" t="s">
        <v>115</v>
      </c>
      <c r="C109" s="68"/>
      <c r="D109" s="84">
        <f>D110+D112</f>
        <v>218</v>
      </c>
      <c r="E109" s="71"/>
      <c r="F109" s="71"/>
      <c r="G109" s="91"/>
    </row>
    <row r="110" spans="1:7" ht="24.95" customHeight="1">
      <c r="A110" s="40"/>
      <c r="B110" s="40" t="s">
        <v>124</v>
      </c>
      <c r="C110" s="73"/>
      <c r="D110" s="5">
        <f>D111</f>
        <v>15</v>
      </c>
      <c r="E110" s="71"/>
      <c r="F110" s="71"/>
      <c r="G110" s="87"/>
    </row>
    <row r="111" spans="1:7" ht="35.1" customHeight="1">
      <c r="A111" s="68"/>
      <c r="B111" s="78" t="s">
        <v>116</v>
      </c>
      <c r="C111" s="75" t="s">
        <v>334</v>
      </c>
      <c r="D111" s="76">
        <v>15</v>
      </c>
      <c r="E111" s="76">
        <v>2130316</v>
      </c>
      <c r="F111" s="76">
        <v>310</v>
      </c>
      <c r="G111" s="77" t="s">
        <v>435</v>
      </c>
    </row>
    <row r="112" spans="1:7" ht="24.95" customHeight="1">
      <c r="A112" s="68"/>
      <c r="B112" s="92" t="s">
        <v>128</v>
      </c>
      <c r="C112" s="92"/>
      <c r="D112" s="84">
        <f>D113+D114+D115+D116+D117+D118+D119</f>
        <v>203</v>
      </c>
      <c r="E112" s="71"/>
      <c r="F112" s="71"/>
      <c r="G112" s="91"/>
    </row>
    <row r="113" spans="1:7" ht="28.5" customHeight="1">
      <c r="A113" s="68"/>
      <c r="B113" s="94" t="s">
        <v>147</v>
      </c>
      <c r="C113" s="75" t="s">
        <v>334</v>
      </c>
      <c r="D113" s="76">
        <v>25</v>
      </c>
      <c r="E113" s="76">
        <v>2130316</v>
      </c>
      <c r="F113" s="76">
        <v>310</v>
      </c>
      <c r="G113" s="77" t="s">
        <v>410</v>
      </c>
    </row>
    <row r="114" spans="1:7" ht="20.100000000000001" customHeight="1">
      <c r="A114" s="68"/>
      <c r="B114" s="78" t="s">
        <v>148</v>
      </c>
      <c r="C114" s="75" t="s">
        <v>334</v>
      </c>
      <c r="D114" s="79">
        <v>20</v>
      </c>
      <c r="E114" s="76">
        <v>2130316</v>
      </c>
      <c r="F114" s="76">
        <v>310</v>
      </c>
      <c r="G114" s="80" t="s">
        <v>411</v>
      </c>
    </row>
    <row r="115" spans="1:7" ht="32.25" customHeight="1">
      <c r="A115" s="68"/>
      <c r="B115" s="78" t="s">
        <v>412</v>
      </c>
      <c r="C115" s="75" t="s">
        <v>334</v>
      </c>
      <c r="D115" s="79">
        <v>23</v>
      </c>
      <c r="E115" s="76">
        <v>2130316</v>
      </c>
      <c r="F115" s="76">
        <v>310</v>
      </c>
      <c r="G115" s="80" t="s">
        <v>413</v>
      </c>
    </row>
    <row r="116" spans="1:7" ht="32.25" customHeight="1">
      <c r="A116" s="68"/>
      <c r="B116" s="78" t="s">
        <v>149</v>
      </c>
      <c r="C116" s="75" t="s">
        <v>334</v>
      </c>
      <c r="D116" s="76">
        <v>65</v>
      </c>
      <c r="E116" s="76">
        <v>2130316</v>
      </c>
      <c r="F116" s="76">
        <v>310</v>
      </c>
      <c r="G116" s="77" t="s">
        <v>414</v>
      </c>
    </row>
    <row r="117" spans="1:7" ht="24" customHeight="1">
      <c r="A117" s="68"/>
      <c r="B117" s="81" t="s">
        <v>275</v>
      </c>
      <c r="C117" s="75" t="s">
        <v>334</v>
      </c>
      <c r="D117" s="79">
        <v>10</v>
      </c>
      <c r="E117" s="76">
        <v>2130316</v>
      </c>
      <c r="F117" s="76">
        <v>310</v>
      </c>
      <c r="G117" s="82" t="s">
        <v>415</v>
      </c>
    </row>
    <row r="118" spans="1:7" ht="24" customHeight="1">
      <c r="A118" s="68"/>
      <c r="B118" s="81" t="s">
        <v>276</v>
      </c>
      <c r="C118" s="75" t="s">
        <v>334</v>
      </c>
      <c r="D118" s="79">
        <v>30</v>
      </c>
      <c r="E118" s="76">
        <v>2130316</v>
      </c>
      <c r="F118" s="76">
        <v>310</v>
      </c>
      <c r="G118" s="82" t="s">
        <v>416</v>
      </c>
    </row>
    <row r="119" spans="1:7" ht="24" customHeight="1">
      <c r="A119" s="68"/>
      <c r="B119" s="94" t="s">
        <v>151</v>
      </c>
      <c r="C119" s="75" t="s">
        <v>334</v>
      </c>
      <c r="D119" s="79">
        <v>30</v>
      </c>
      <c r="E119" s="76">
        <v>2130316</v>
      </c>
      <c r="F119" s="76">
        <v>310</v>
      </c>
      <c r="G119" s="82" t="s">
        <v>417</v>
      </c>
    </row>
    <row r="120" spans="1:7" ht="30.95" customHeight="1">
      <c r="A120" s="69" t="s">
        <v>118</v>
      </c>
      <c r="B120" s="69" t="s">
        <v>119</v>
      </c>
      <c r="C120" s="69"/>
      <c r="D120" s="70">
        <f>D121+D122</f>
        <v>80</v>
      </c>
      <c r="E120" s="71"/>
      <c r="F120" s="71"/>
      <c r="G120" s="87"/>
    </row>
    <row r="121" spans="1:7" ht="24.75" customHeight="1">
      <c r="A121" s="68"/>
      <c r="B121" s="78" t="s">
        <v>283</v>
      </c>
      <c r="C121" s="75" t="s">
        <v>334</v>
      </c>
      <c r="D121" s="11">
        <v>20</v>
      </c>
      <c r="E121" s="76">
        <v>2130316</v>
      </c>
      <c r="F121" s="76">
        <v>310</v>
      </c>
      <c r="G121" s="77" t="s">
        <v>418</v>
      </c>
    </row>
    <row r="122" spans="1:7" ht="24.75" customHeight="1">
      <c r="A122" s="68"/>
      <c r="B122" s="78" t="s">
        <v>284</v>
      </c>
      <c r="C122" s="75" t="s">
        <v>334</v>
      </c>
      <c r="D122" s="79">
        <v>60</v>
      </c>
      <c r="E122" s="76">
        <v>2130316</v>
      </c>
      <c r="F122" s="76">
        <v>310</v>
      </c>
      <c r="G122" s="80" t="s">
        <v>419</v>
      </c>
    </row>
    <row r="123" spans="1:7" ht="20.100000000000001" customHeight="1">
      <c r="A123" s="100" t="s">
        <v>436</v>
      </c>
      <c r="B123" s="101"/>
      <c r="C123" s="71"/>
      <c r="D123" s="70">
        <f>D124</f>
        <v>300</v>
      </c>
      <c r="E123" s="71"/>
      <c r="F123" s="71"/>
      <c r="G123" s="102"/>
    </row>
    <row r="124" spans="1:7" ht="20.100000000000001" customHeight="1">
      <c r="A124" s="103" t="s">
        <v>22</v>
      </c>
      <c r="B124" s="104" t="s">
        <v>23</v>
      </c>
      <c r="C124" s="103"/>
      <c r="D124" s="70">
        <f>D125</f>
        <v>300</v>
      </c>
      <c r="E124" s="71"/>
      <c r="F124" s="71"/>
      <c r="G124" s="102"/>
    </row>
    <row r="125" spans="1:7" ht="27.95" customHeight="1">
      <c r="A125" s="103"/>
      <c r="B125" s="104" t="s">
        <v>420</v>
      </c>
      <c r="C125" s="80" t="s">
        <v>421</v>
      </c>
      <c r="D125" s="79">
        <v>300</v>
      </c>
      <c r="E125" s="79">
        <v>2130399</v>
      </c>
      <c r="F125" s="79">
        <v>31099</v>
      </c>
      <c r="G125" s="71"/>
    </row>
  </sheetData>
  <mergeCells count="2">
    <mergeCell ref="A2:G2"/>
    <mergeCell ref="A3:G3"/>
  </mergeCells>
  <phoneticPr fontId="45" type="noConversion"/>
  <conditionalFormatting sqref="G10:G71 G109:G122 G73:G10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firstPageNumber="31" orientation="portrait" useFirstPageNumber="1" verticalDpi="0" r:id="rId1"/>
  <headerFooter>
    <oddFooter>&amp;C-&amp;P--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5</vt:i4>
      </vt:variant>
    </vt:vector>
  </HeadingPairs>
  <TitlesOfParts>
    <vt:vector size="12" baseType="lpstr">
      <vt:lpstr>汇总表</vt:lpstr>
      <vt:lpstr>前期费</vt:lpstr>
      <vt:lpstr>中型灌区</vt:lpstr>
      <vt:lpstr>重点险工险段处置</vt:lpstr>
      <vt:lpstr>河道费</vt:lpstr>
      <vt:lpstr>专项资金</vt:lpstr>
      <vt:lpstr>援藏</vt:lpstr>
      <vt:lpstr>河道费!Print_Titles</vt:lpstr>
      <vt:lpstr>前期费!Print_Titles</vt:lpstr>
      <vt:lpstr>援藏!Print_Titles</vt:lpstr>
      <vt:lpstr>中型灌区!Print_Titles</vt:lpstr>
      <vt:lpstr>重点险工险段处置!Print_Titles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欧阳光辉[综合岗位] 10.104.98.177</cp:lastModifiedBy>
  <cp:lastPrinted>2017-12-29T00:13:39Z</cp:lastPrinted>
  <dcterms:created xsi:type="dcterms:W3CDTF">2017-12-26T00:29:00Z</dcterms:created>
  <dcterms:modified xsi:type="dcterms:W3CDTF">2017-12-29T00:13:44Z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