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7260"/>
  </bookViews>
  <sheets>
    <sheet name="2017年中央基础养老补助结算" sheetId="1" r:id="rId1"/>
  </sheets>
  <definedNames>
    <definedName name="_xlnm.Print_Titles" localSheetId="0">'2017年中央基础养老补助结算'!$A$4:$IG$5</definedName>
  </definedNames>
  <calcPr calcId="114210"/>
</workbook>
</file>

<file path=xl/calcChain.xml><?xml version="1.0" encoding="utf-8"?>
<calcChain xmlns="http://schemas.openxmlformats.org/spreadsheetml/2006/main">
  <c r="C8" i="1"/>
  <c r="C7"/>
  <c r="C20"/>
  <c r="C19"/>
  <c r="C32"/>
  <c r="C31"/>
  <c r="C41"/>
  <c r="C40"/>
  <c r="C56"/>
  <c r="C55"/>
  <c r="C70"/>
  <c r="C69"/>
  <c r="C84"/>
  <c r="C83"/>
  <c r="C97"/>
  <c r="C96"/>
  <c r="C103"/>
  <c r="C102"/>
  <c r="C112"/>
  <c r="C111"/>
  <c r="C128"/>
  <c r="C127"/>
  <c r="C141"/>
  <c r="C140"/>
  <c r="C148"/>
  <c r="C147"/>
  <c r="C162"/>
  <c r="C6"/>
</calcChain>
</file>

<file path=xl/comments1.xml><?xml version="1.0" encoding="utf-8"?>
<comments xmlns="http://schemas.openxmlformats.org/spreadsheetml/2006/main">
  <authors>
    <author>Hejingyi</author>
  </authors>
  <commentList>
    <comment ref="C4" authorId="0">
      <text>
        <r>
          <rPr>
            <b/>
            <sz val="9"/>
            <color indexed="81"/>
            <rFont val="宋体"/>
            <charset val="134"/>
          </rPr>
          <t>以</t>
        </r>
        <r>
          <rPr>
            <b/>
            <sz val="9"/>
            <color indexed="81"/>
            <rFont val="Tahoma"/>
            <family val="2"/>
          </rPr>
          <t>2017</t>
        </r>
        <r>
          <rPr>
            <b/>
            <sz val="9"/>
            <color indexed="81"/>
            <rFont val="宋体"/>
            <charset val="134"/>
          </rPr>
          <t>年</t>
        </r>
        <r>
          <rPr>
            <b/>
            <sz val="9"/>
            <color indexed="81"/>
            <rFont val="Tahoma"/>
            <family val="2"/>
          </rPr>
          <t>10</t>
        </r>
        <r>
          <rPr>
            <b/>
            <sz val="9"/>
            <color indexed="81"/>
            <rFont val="宋体"/>
            <charset val="134"/>
          </rPr>
          <t>月各地占全省总待遇人数比例分配预拨资金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<sst xmlns="http://schemas.openxmlformats.org/spreadsheetml/2006/main" count="185" uniqueCount="185">
  <si>
    <t>附件</t>
    <phoneticPr fontId="4" type="noConversion"/>
  </si>
  <si>
    <t>市县名称</t>
  </si>
  <si>
    <t>市县合计</t>
  </si>
  <si>
    <t>长沙市</t>
  </si>
  <si>
    <t>长沙市小计</t>
  </si>
  <si>
    <t>长沙市本级及所辖区</t>
    <phoneticPr fontId="4" type="noConversion"/>
  </si>
  <si>
    <t>长沙县</t>
  </si>
  <si>
    <t>望城区</t>
    <phoneticPr fontId="4" type="noConversion"/>
  </si>
  <si>
    <t>雨花区</t>
  </si>
  <si>
    <t>芙蓉区</t>
  </si>
  <si>
    <t>天心区</t>
  </si>
  <si>
    <t>岳麓区</t>
  </si>
  <si>
    <t>开福区</t>
  </si>
  <si>
    <t>长沙高新区</t>
  </si>
  <si>
    <t>浏阳市</t>
  </si>
  <si>
    <t>宁乡县</t>
  </si>
  <si>
    <t>株洲市</t>
  </si>
  <si>
    <t>株洲市小计</t>
  </si>
  <si>
    <t>株洲市本级及所辖区</t>
    <phoneticPr fontId="4" type="noConversion"/>
  </si>
  <si>
    <t>天元区</t>
  </si>
  <si>
    <t>芦淞区</t>
  </si>
  <si>
    <t>荷塘区</t>
  </si>
  <si>
    <t>石峰区</t>
  </si>
  <si>
    <t>云龙示范区</t>
  </si>
  <si>
    <t>株洲县</t>
  </si>
  <si>
    <t>醴陵市</t>
  </si>
  <si>
    <t>攸县</t>
  </si>
  <si>
    <t>茶陵县</t>
  </si>
  <si>
    <t>炎陵县</t>
  </si>
  <si>
    <t>湘潭市</t>
  </si>
  <si>
    <t>湘潭市小计</t>
  </si>
  <si>
    <t>湘潭市本级及所辖区</t>
    <phoneticPr fontId="4" type="noConversion"/>
  </si>
  <si>
    <t>雨湖区</t>
  </si>
  <si>
    <t>九华示范区</t>
  </si>
  <si>
    <t>岳塘区</t>
  </si>
  <si>
    <t>湘潭高新区</t>
  </si>
  <si>
    <t>湘潭县</t>
  </si>
  <si>
    <t>湘乡市</t>
  </si>
  <si>
    <t>韶山市</t>
  </si>
  <si>
    <t>衡阳市</t>
  </si>
  <si>
    <t>衡阳市小计</t>
  </si>
  <si>
    <t>衡阳市本级及所辖区</t>
    <phoneticPr fontId="4" type="noConversion"/>
  </si>
  <si>
    <t>衡阳高开区</t>
    <phoneticPr fontId="4" type="noConversion"/>
  </si>
  <si>
    <t>南岳区</t>
  </si>
  <si>
    <t>珠晖区</t>
  </si>
  <si>
    <t>雁峰区</t>
  </si>
  <si>
    <t>石鼓区</t>
  </si>
  <si>
    <t>蒸湘区</t>
  </si>
  <si>
    <t>衡南县</t>
  </si>
  <si>
    <t>衡阳县</t>
  </si>
  <si>
    <t>衡山县</t>
  </si>
  <si>
    <t>衡东县</t>
  </si>
  <si>
    <t>常宁市</t>
  </si>
  <si>
    <t>祁东县</t>
  </si>
  <si>
    <t>耒阳市</t>
  </si>
  <si>
    <t>邵阳市</t>
  </si>
  <si>
    <t>邵阳市小计</t>
  </si>
  <si>
    <t>邵阳市本级及所辖区</t>
    <phoneticPr fontId="4" type="noConversion"/>
  </si>
  <si>
    <t>双清区</t>
  </si>
  <si>
    <t>大祥区</t>
  </si>
  <si>
    <t>北塔区</t>
  </si>
  <si>
    <t>邵东县</t>
  </si>
  <si>
    <t>新邵县</t>
  </si>
  <si>
    <t>隆回县</t>
  </si>
  <si>
    <t>武冈市</t>
  </si>
  <si>
    <t>洞口县</t>
  </si>
  <si>
    <t>新宁县</t>
  </si>
  <si>
    <t>邵阳县</t>
  </si>
  <si>
    <t>城步县</t>
  </si>
  <si>
    <t>绥宁县</t>
  </si>
  <si>
    <t>岳阳市</t>
  </si>
  <si>
    <t>岳阳市小计</t>
  </si>
  <si>
    <t>岳阳市本级及所辖区</t>
    <phoneticPr fontId="4" type="noConversion"/>
  </si>
  <si>
    <t>经济开发区</t>
  </si>
  <si>
    <t>南湖区</t>
  </si>
  <si>
    <t>岳阳楼区</t>
  </si>
  <si>
    <t>君山区</t>
    <phoneticPr fontId="4" type="noConversion"/>
  </si>
  <si>
    <t>云溪区</t>
    <phoneticPr fontId="4" type="noConversion"/>
  </si>
  <si>
    <t>屈原管理区</t>
  </si>
  <si>
    <t>汨罗市</t>
  </si>
  <si>
    <t>平江县</t>
  </si>
  <si>
    <t>湘阴县</t>
  </si>
  <si>
    <t>临湘市</t>
  </si>
  <si>
    <t>华容县</t>
  </si>
  <si>
    <t>岳阳县</t>
  </si>
  <si>
    <t>常德市</t>
  </si>
  <si>
    <t>常德市小计</t>
  </si>
  <si>
    <t>常德市本级及所辖区</t>
    <phoneticPr fontId="4" type="noConversion"/>
  </si>
  <si>
    <t>西洞庭区</t>
    <phoneticPr fontId="4" type="noConversion"/>
  </si>
  <si>
    <t>西湖管理区</t>
    <phoneticPr fontId="4" type="noConversion"/>
  </si>
  <si>
    <t>武陵区</t>
  </si>
  <si>
    <t>鼎城区</t>
  </si>
  <si>
    <t>津市市</t>
  </si>
  <si>
    <t>安乡县</t>
  </si>
  <si>
    <t>汉寿县</t>
  </si>
  <si>
    <t>澧县</t>
  </si>
  <si>
    <t>临澧县</t>
  </si>
  <si>
    <t>桃源县</t>
  </si>
  <si>
    <t>石门县</t>
  </si>
  <si>
    <t>张家界市</t>
  </si>
  <si>
    <t>张家界市小计</t>
  </si>
  <si>
    <t>张家界市本级及所辖区</t>
    <phoneticPr fontId="4" type="noConversion"/>
  </si>
  <si>
    <t>永定区</t>
  </si>
  <si>
    <t>武陵源区</t>
  </si>
  <si>
    <t>慈利县</t>
  </si>
  <si>
    <t>桑植县</t>
  </si>
  <si>
    <t>益阳市</t>
  </si>
  <si>
    <t>益阳市小计</t>
  </si>
  <si>
    <t>益阳市本级及所辖区</t>
    <phoneticPr fontId="4" type="noConversion"/>
  </si>
  <si>
    <t>资阳区</t>
  </si>
  <si>
    <t>赫山区</t>
  </si>
  <si>
    <t>大通湖区</t>
  </si>
  <si>
    <t>沅江市</t>
  </si>
  <si>
    <t>南县</t>
  </si>
  <si>
    <t>桃江县</t>
  </si>
  <si>
    <t>安化县</t>
  </si>
  <si>
    <t>永州市</t>
  </si>
  <si>
    <t>永州市小计</t>
  </si>
  <si>
    <t>永州市本级及所辖区</t>
    <phoneticPr fontId="4" type="noConversion"/>
  </si>
  <si>
    <t>零陵区</t>
  </si>
  <si>
    <t>冷水滩区</t>
  </si>
  <si>
    <t>凤凰园区</t>
    <phoneticPr fontId="4" type="noConversion"/>
  </si>
  <si>
    <t>金洞管理区</t>
  </si>
  <si>
    <t>回龙圩区</t>
    <phoneticPr fontId="4" type="noConversion"/>
  </si>
  <si>
    <t>东安县</t>
  </si>
  <si>
    <t>道县</t>
  </si>
  <si>
    <t>宁远县</t>
  </si>
  <si>
    <t>江永县</t>
  </si>
  <si>
    <t>江华县</t>
  </si>
  <si>
    <t>蓝山县</t>
  </si>
  <si>
    <t>新田县</t>
  </si>
  <si>
    <t>双牌县</t>
  </si>
  <si>
    <t>祁阳县</t>
  </si>
  <si>
    <t>郴州市</t>
  </si>
  <si>
    <t>郴州市小计</t>
  </si>
  <si>
    <t>郴州市本级及所辖区</t>
    <phoneticPr fontId="4" type="noConversion"/>
  </si>
  <si>
    <t>北湖区</t>
  </si>
  <si>
    <t>苏仙区</t>
  </si>
  <si>
    <t>资兴市</t>
  </si>
  <si>
    <t>桂阳县</t>
  </si>
  <si>
    <t>永兴县</t>
  </si>
  <si>
    <t>宜章县</t>
  </si>
  <si>
    <t>嘉禾县</t>
  </si>
  <si>
    <t>临武县</t>
  </si>
  <si>
    <t>汝城县</t>
  </si>
  <si>
    <t>桂东县</t>
  </si>
  <si>
    <t>安仁县</t>
  </si>
  <si>
    <t>娄底市</t>
  </si>
  <si>
    <t>娄底市小计</t>
  </si>
  <si>
    <t>娄底市本级及所辖区</t>
    <phoneticPr fontId="4" type="noConversion"/>
  </si>
  <si>
    <t>娄星区</t>
  </si>
  <si>
    <t>涟源市</t>
  </si>
  <si>
    <t>冷水江市</t>
  </si>
  <si>
    <t>双峰县</t>
  </si>
  <si>
    <t>新化县</t>
  </si>
  <si>
    <t>怀化市</t>
  </si>
  <si>
    <t>怀化市小计</t>
  </si>
  <si>
    <t>怀化市本级及所辖区</t>
    <phoneticPr fontId="4" type="noConversion"/>
  </si>
  <si>
    <t>鹤城区</t>
  </si>
  <si>
    <t>沅陵县</t>
  </si>
  <si>
    <t>辰溪县</t>
  </si>
  <si>
    <t>溆浦县</t>
  </si>
  <si>
    <t>麻阳县</t>
  </si>
  <si>
    <t>新晃县</t>
  </si>
  <si>
    <t>芷江县</t>
  </si>
  <si>
    <t>中方县</t>
  </si>
  <si>
    <t>洪江市</t>
  </si>
  <si>
    <t>洪江区</t>
  </si>
  <si>
    <t>会同县</t>
  </si>
  <si>
    <t>靖州县</t>
  </si>
  <si>
    <t>通道县</t>
  </si>
  <si>
    <t>湘西土家族苗族自治州</t>
  </si>
  <si>
    <t>湘西土家族苗族自治州</t>
    <phoneticPr fontId="4" type="noConversion"/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</si>
  <si>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</si>
  <si>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</si>
  <si>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</si>
  <si>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</si>
  <si>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</si>
  <si>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</si>
  <si>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</si>
  <si>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</si>
  <si>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2017年城乡居民基本养老保险中央财政补助资金分配表(第二批）</t>
    <phoneticPr fontId="4" type="noConversion"/>
  </si>
  <si>
    <t>金 额</t>
    <phoneticPr fontId="4" type="noConversion"/>
  </si>
  <si>
    <t>备 注</t>
    <phoneticPr fontId="4" type="noConversion"/>
  </si>
  <si>
    <t>单位：万元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</si>
</sst>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_ ;[Red]\-0.0\ "/>
    <numFmt numFmtId="179" formatCode="#,##0.0_ ;[Red]\-#,##0.0\ "/>
  </numFmts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8"/>
      <name val="方正小标宋_GBK"/>
      <family val="4"/>
      <charset val="134"/>
    </font>
    <font>
      <sz val="10"/>
      <name val="宋体"/>
      <charset val="134"/>
    </font>
    <font>
      <sz val="8"/>
      <name val="宋体"/>
      <charset val="134"/>
    </font>
    <font>
      <b/>
      <sz val="9"/>
      <color indexed="81"/>
      <name val="宋体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方正小标宋_GBK"/>
      <family val="4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176" fontId="1" fillId="0" borderId="0" xfId="4" applyNumberFormat="1" applyFill="1" applyAlignment="1">
      <alignment horizontal="center" vertical="center" wrapText="1"/>
    </xf>
    <xf numFmtId="176" fontId="1" fillId="0" borderId="0" xfId="4" applyNumberFormat="1" applyFill="1" applyAlignment="1">
      <alignment wrapText="1"/>
    </xf>
    <xf numFmtId="179" fontId="7" fillId="0" borderId="1" xfId="4" applyNumberFormat="1" applyFont="1" applyFill="1" applyBorder="1" applyAlignment="1">
      <alignment horizontal="left" vertical="center" wrapText="1"/>
    </xf>
    <xf numFmtId="176" fontId="6" fillId="2" borderId="1" xfId="4" applyNumberFormat="1" applyFont="1" applyFill="1" applyBorder="1" applyAlignment="1">
      <alignment vertical="center" wrapText="1"/>
    </xf>
    <xf numFmtId="176" fontId="6" fillId="2" borderId="1" xfId="4" applyNumberFormat="1" applyFont="1" applyFill="1" applyBorder="1" applyAlignment="1">
      <alignment horizontal="center" vertical="center"/>
    </xf>
    <xf numFmtId="176" fontId="1" fillId="0" borderId="0" xfId="4" applyNumberFormat="1" applyFont="1" applyFill="1"/>
    <xf numFmtId="176" fontId="6" fillId="0" borderId="1" xfId="4" applyNumberFormat="1" applyFont="1" applyFill="1" applyBorder="1" applyAlignment="1">
      <alignment horizontal="center" vertical="center" wrapText="1"/>
    </xf>
    <xf numFmtId="176" fontId="1" fillId="0" borderId="0" xfId="4" applyNumberFormat="1" applyFont="1" applyFill="1" applyAlignment="1">
      <alignment wrapText="1"/>
    </xf>
    <xf numFmtId="176" fontId="6" fillId="0" borderId="1" xfId="3" applyNumberFormat="1" applyFont="1" applyFill="1" applyBorder="1" applyAlignment="1" applyProtection="1">
      <alignment horizontal="center" vertical="center" wrapText="1"/>
    </xf>
    <xf numFmtId="176" fontId="6" fillId="0" borderId="1" xfId="4" applyNumberFormat="1" applyFont="1" applyFill="1" applyBorder="1" applyAlignment="1">
      <alignment vertical="center" wrapText="1"/>
    </xf>
    <xf numFmtId="176" fontId="6" fillId="0" borderId="1" xfId="5" applyNumberFormat="1" applyFont="1" applyFill="1" applyBorder="1" applyAlignment="1">
      <alignment horizontal="left" vertical="center" wrapText="1"/>
    </xf>
    <xf numFmtId="179" fontId="7" fillId="2" borderId="1" xfId="4" applyNumberFormat="1" applyFont="1" applyFill="1" applyBorder="1" applyAlignment="1">
      <alignment horizontal="left" vertical="center" wrapText="1"/>
    </xf>
    <xf numFmtId="176" fontId="6" fillId="2" borderId="1" xfId="4" applyNumberFormat="1" applyFont="1" applyFill="1" applyBorder="1" applyAlignment="1">
      <alignment horizontal="left" vertical="center" wrapText="1"/>
    </xf>
    <xf numFmtId="176" fontId="1" fillId="0" borderId="0" xfId="4" applyNumberFormat="1" applyFill="1" applyAlignment="1">
      <alignment vertical="center" wrapText="1"/>
    </xf>
    <xf numFmtId="176" fontId="13" fillId="0" borderId="0" xfId="4" applyNumberFormat="1" applyFont="1" applyFill="1" applyAlignment="1">
      <alignment horizontal="center" vertical="center" wrapText="1"/>
    </xf>
    <xf numFmtId="176" fontId="6" fillId="0" borderId="0" xfId="4" applyNumberFormat="1" applyFont="1" applyFill="1" applyAlignment="1">
      <alignment wrapText="1"/>
    </xf>
    <xf numFmtId="179" fontId="14" fillId="0" borderId="1" xfId="4" applyNumberFormat="1" applyFont="1" applyFill="1" applyBorder="1" applyAlignment="1">
      <alignment horizontal="left" vertical="center" wrapText="1"/>
    </xf>
    <xf numFmtId="179" fontId="12" fillId="0" borderId="0" xfId="4" applyNumberFormat="1" applyFont="1" applyFill="1" applyAlignment="1">
      <alignment wrapText="1"/>
    </xf>
    <xf numFmtId="177" fontId="1" fillId="0" borderId="0" xfId="4" applyNumberFormat="1" applyFill="1" applyAlignment="1">
      <alignment horizontal="right" vertical="center" wrapText="1"/>
    </xf>
    <xf numFmtId="176" fontId="13" fillId="0" borderId="0" xfId="4" applyNumberFormat="1" applyFont="1" applyFill="1" applyAlignment="1">
      <alignment horizontal="right" vertical="center" wrapText="1"/>
    </xf>
    <xf numFmtId="177" fontId="11" fillId="0" borderId="1" xfId="4" applyNumberFormat="1" applyFont="1" applyFill="1" applyBorder="1" applyAlignment="1">
      <alignment horizontal="right" vertical="center" wrapText="1"/>
    </xf>
    <xf numFmtId="177" fontId="6" fillId="2" borderId="1" xfId="4" applyNumberFormat="1" applyFont="1" applyFill="1" applyBorder="1" applyAlignment="1">
      <alignment horizontal="right" vertical="center"/>
    </xf>
    <xf numFmtId="177" fontId="6" fillId="0" borderId="1" xfId="4" applyNumberFormat="1" applyFont="1" applyFill="1" applyBorder="1" applyAlignment="1">
      <alignment horizontal="right" vertical="center" wrapText="1"/>
    </xf>
    <xf numFmtId="176" fontId="12" fillId="0" borderId="0" xfId="4" applyNumberFormat="1" applyFont="1" applyFill="1" applyAlignment="1">
      <alignment horizontal="center" wrapText="1"/>
    </xf>
    <xf numFmtId="176" fontId="6" fillId="0" borderId="2" xfId="4" applyNumberFormat="1" applyFont="1" applyFill="1" applyBorder="1" applyAlignment="1">
      <alignment horizontal="center" vertical="center" wrapText="1"/>
    </xf>
    <xf numFmtId="176" fontId="6" fillId="0" borderId="3" xfId="4" applyNumberFormat="1" applyFont="1" applyFill="1" applyBorder="1" applyAlignment="1">
      <alignment horizontal="center" vertical="center" wrapText="1"/>
    </xf>
    <xf numFmtId="176" fontId="6" fillId="0" borderId="4" xfId="4" applyNumberFormat="1" applyFont="1" applyFill="1" applyBorder="1" applyAlignment="1">
      <alignment horizontal="center" vertical="center" wrapText="1"/>
    </xf>
    <xf numFmtId="176" fontId="6" fillId="0" borderId="1" xfId="4" applyNumberFormat="1" applyFont="1" applyFill="1" applyBorder="1" applyAlignment="1">
      <alignment horizontal="center" vertical="center"/>
    </xf>
    <xf numFmtId="176" fontId="2" fillId="0" borderId="0" xfId="4" applyNumberFormat="1" applyFont="1" applyFill="1" applyAlignment="1">
      <alignment horizontal="left" vertical="center" wrapText="1"/>
    </xf>
    <xf numFmtId="176" fontId="5" fillId="0" borderId="0" xfId="4" applyNumberFormat="1" applyFont="1" applyFill="1" applyAlignment="1">
      <alignment horizontal="center" vertical="center" wrapText="1"/>
    </xf>
    <xf numFmtId="176" fontId="11" fillId="0" borderId="5" xfId="4" applyNumberFormat="1" applyFont="1" applyFill="1" applyBorder="1" applyAlignment="1">
      <alignment horizontal="center" vertical="center" wrapText="1"/>
    </xf>
    <xf numFmtId="176" fontId="11" fillId="0" borderId="6" xfId="4" applyNumberFormat="1" applyFont="1" applyFill="1" applyBorder="1" applyAlignment="1">
      <alignment horizontal="center" vertical="center" wrapText="1"/>
    </xf>
    <xf numFmtId="176" fontId="11" fillId="0" borderId="7" xfId="4" applyNumberFormat="1" applyFont="1" applyFill="1" applyBorder="1" applyAlignment="1">
      <alignment horizontal="center" vertical="center" wrapText="1"/>
    </xf>
    <xf numFmtId="176" fontId="11" fillId="0" borderId="8" xfId="4" applyNumberFormat="1" applyFont="1" applyFill="1" applyBorder="1" applyAlignment="1">
      <alignment horizontal="center" vertical="center" wrapText="1"/>
    </xf>
    <xf numFmtId="177" fontId="11" fillId="0" borderId="2" xfId="1" applyNumberFormat="1" applyFont="1" applyFill="1" applyBorder="1" applyAlignment="1">
      <alignment horizontal="center" vertical="center" wrapText="1"/>
    </xf>
    <xf numFmtId="177" fontId="11" fillId="0" borderId="4" xfId="1" applyNumberFormat="1" applyFont="1" applyFill="1" applyBorder="1" applyAlignment="1">
      <alignment horizontal="center" vertical="center" wrapText="1"/>
    </xf>
    <xf numFmtId="176" fontId="11" fillId="0" borderId="2" xfId="1" applyNumberFormat="1" applyFont="1" applyFill="1" applyBorder="1" applyAlignment="1">
      <alignment horizontal="center" vertical="center" wrapText="1"/>
    </xf>
    <xf numFmtId="176" fontId="11" fillId="0" borderId="4" xfId="1" applyNumberFormat="1" applyFont="1" applyFill="1" applyBorder="1" applyAlignment="1">
      <alignment horizontal="center" vertical="center" wrapText="1"/>
    </xf>
    <xf numFmtId="179" fontId="11" fillId="0" borderId="9" xfId="4" applyNumberFormat="1" applyFont="1" applyFill="1" applyBorder="1" applyAlignment="1">
      <alignment horizontal="center" vertical="center" wrapText="1"/>
    </xf>
    <xf numFmtId="179" fontId="11" fillId="0" borderId="10" xfId="4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2"/>
    <cellStyle name="常规_Sheet2" xfId="3"/>
    <cellStyle name="常规_预拨2013年新农保基础养老金补助资金分配表（定稿）" xfId="4"/>
    <cellStyle name="常规_预拨2013年新农保基础养老金补助资金分配表（定稿）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0"/>
  <sheetViews>
    <sheetView showZeros="0" tabSelected="1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A2" sqref="A2:D2"/>
    </sheetView>
  </sheetViews>
  <sheetFormatPr defaultColWidth="12" defaultRowHeight="14.25"/>
  <cols>
    <col min="1" max="1" width="8.375" style="14" customWidth="1"/>
    <col min="2" max="2" width="12.5" style="2" customWidth="1"/>
    <col min="3" max="3" width="11.75" style="19" customWidth="1"/>
    <col min="4" max="4" width="19.75" style="1" customWidth="1"/>
    <col min="5" max="241" width="10" style="2" customWidth="1"/>
    <col min="242" max="242" width="8.375" style="2" customWidth="1"/>
    <col min="243" max="243" width="12.5" style="2" customWidth="1"/>
    <col min="244" max="244" width="11.375" style="2" bestFit="1" customWidth="1"/>
    <col min="245" max="245" width="11.375" style="2" customWidth="1"/>
    <col min="246" max="246" width="11.375" style="2" bestFit="1" customWidth="1"/>
    <col min="247" max="247" width="11" style="2" bestFit="1" customWidth="1"/>
    <col min="248" max="248" width="12.875" style="2" customWidth="1"/>
    <col min="249" max="249" width="11.5" style="2" customWidth="1"/>
    <col min="250" max="250" width="6.875" style="2" customWidth="1"/>
    <col min="251" max="16384" width="12" style="2"/>
  </cols>
  <sheetData>
    <row r="1" spans="1:4" ht="21.75" customHeight="1">
      <c r="A1" s="29" t="s">
        <v>0</v>
      </c>
      <c r="B1" s="29"/>
    </row>
    <row r="2" spans="1:4" ht="42.75" customHeight="1">
      <c r="A2" s="30" t="s">
        <v>181</v>
      </c>
      <c r="B2" s="30"/>
      <c r="C2" s="30"/>
      <c r="D2" s="30"/>
    </row>
    <row r="3" spans="1:4" s="16" customFormat="1" ht="23.25" customHeight="1">
      <c r="A3" s="15"/>
      <c r="B3" s="15"/>
      <c r="C3" s="20"/>
      <c r="D3" s="15" t="s">
        <v>184</v>
      </c>
    </row>
    <row r="4" spans="1:4" s="24" customFormat="1" ht="25.5" customHeight="1">
      <c r="A4" s="31" t="s">
        <v>1</v>
      </c>
      <c r="B4" s="32"/>
      <c r="C4" s="35" t="s">
        <v>182</v>
      </c>
      <c r="D4" s="37" t="s">
        <v>183</v>
      </c>
    </row>
    <row r="5" spans="1:4" s="24" customFormat="1" ht="34.15" customHeight="1">
      <c r="A5" s="33"/>
      <c r="B5" s="34"/>
      <c r="C5" s="36"/>
      <c r="D5" s="38"/>
    </row>
    <row r="6" spans="1:4" s="18" customFormat="1" ht="40.15" customHeight="1">
      <c r="A6" s="39" t="s">
        <v>2</v>
      </c>
      <c r="B6" s="40"/>
      <c r="C6" s="21">
        <f>SUM(C7,C19,C31,C40,C55,C69,C83,C96,C102,C111,C127,C140,C147,C162)</f>
        <v>20000</v>
      </c>
      <c r="D6" s="17"/>
    </row>
    <row r="7" spans="1:4" s="6" customFormat="1" ht="19.5" customHeight="1">
      <c r="A7" s="28" t="s">
        <v>3</v>
      </c>
      <c r="B7" s="4" t="s">
        <v>4</v>
      </c>
      <c r="C7" s="22">
        <f>SUM(C8,C17:C18)</f>
        <v>1569.9</v>
      </c>
      <c r="D7" s="5"/>
    </row>
    <row r="8" spans="1:4" s="6" customFormat="1" ht="25.5" customHeight="1">
      <c r="A8" s="28"/>
      <c r="B8" s="4" t="s">
        <v>5</v>
      </c>
      <c r="C8" s="22">
        <f>SUM(C9:C16)</f>
        <v>633.29999999999995</v>
      </c>
      <c r="D8" s="5"/>
    </row>
    <row r="9" spans="1:4" s="8" customFormat="1" ht="19.5" customHeight="1">
      <c r="A9" s="28"/>
      <c r="B9" s="7" t="s">
        <v>6</v>
      </c>
      <c r="C9" s="23">
        <v>260.7</v>
      </c>
      <c r="D9" s="7"/>
    </row>
    <row r="10" spans="1:4" s="8" customFormat="1" ht="19.5" customHeight="1">
      <c r="A10" s="28"/>
      <c r="B10" s="7" t="s">
        <v>7</v>
      </c>
      <c r="C10" s="23">
        <v>169.5</v>
      </c>
      <c r="D10" s="7"/>
    </row>
    <row r="11" spans="1:4" s="8" customFormat="1" ht="19.5" customHeight="1">
      <c r="A11" s="28"/>
      <c r="B11" s="7" t="s">
        <v>8</v>
      </c>
      <c r="C11" s="23">
        <v>42.2</v>
      </c>
      <c r="D11" s="7"/>
    </row>
    <row r="12" spans="1:4" s="8" customFormat="1" ht="19.5" customHeight="1">
      <c r="A12" s="28"/>
      <c r="B12" s="7" t="s">
        <v>9</v>
      </c>
      <c r="C12" s="23">
        <v>8.1999999999999993</v>
      </c>
      <c r="D12" s="7"/>
    </row>
    <row r="13" spans="1:4" s="8" customFormat="1" ht="19.5" customHeight="1">
      <c r="A13" s="28"/>
      <c r="B13" s="7" t="s">
        <v>10</v>
      </c>
      <c r="C13" s="23">
        <v>26.5</v>
      </c>
      <c r="D13" s="7"/>
    </row>
    <row r="14" spans="1:4" s="8" customFormat="1" ht="19.5" customHeight="1">
      <c r="A14" s="28"/>
      <c r="B14" s="7" t="s">
        <v>11</v>
      </c>
      <c r="C14" s="23">
        <v>80.7</v>
      </c>
      <c r="D14" s="9"/>
    </row>
    <row r="15" spans="1:4" s="8" customFormat="1" ht="19.5" customHeight="1">
      <c r="A15" s="28"/>
      <c r="B15" s="7" t="s">
        <v>12</v>
      </c>
      <c r="C15" s="23">
        <v>32.700000000000003</v>
      </c>
      <c r="D15" s="7"/>
    </row>
    <row r="16" spans="1:4" s="8" customFormat="1" ht="19.5" customHeight="1">
      <c r="A16" s="28"/>
      <c r="B16" s="7" t="s">
        <v>13</v>
      </c>
      <c r="C16" s="23">
        <v>12.8</v>
      </c>
      <c r="D16" s="9"/>
    </row>
    <row r="17" spans="1:4" s="8" customFormat="1" ht="19.5" customHeight="1">
      <c r="A17" s="28"/>
      <c r="B17" s="10" t="s">
        <v>14</v>
      </c>
      <c r="C17" s="23">
        <v>473.7</v>
      </c>
      <c r="D17" s="7"/>
    </row>
    <row r="18" spans="1:4" s="8" customFormat="1" ht="19.5" customHeight="1">
      <c r="A18" s="28"/>
      <c r="B18" s="10" t="s">
        <v>15</v>
      </c>
      <c r="C18" s="23">
        <v>462.9</v>
      </c>
      <c r="D18" s="7"/>
    </row>
    <row r="19" spans="1:4" s="6" customFormat="1" ht="19.5" customHeight="1">
      <c r="A19" s="28" t="s">
        <v>16</v>
      </c>
      <c r="B19" s="4" t="s">
        <v>17</v>
      </c>
      <c r="C19" s="22">
        <f>SUM(C20,C26:C30)</f>
        <v>965.7</v>
      </c>
      <c r="D19" s="5"/>
    </row>
    <row r="20" spans="1:4" s="6" customFormat="1" ht="30.75" customHeight="1">
      <c r="A20" s="28"/>
      <c r="B20" s="4" t="s">
        <v>18</v>
      </c>
      <c r="C20" s="22">
        <f>SUM(C21:C25)</f>
        <v>49.600000000000009</v>
      </c>
      <c r="D20" s="5"/>
    </row>
    <row r="21" spans="1:4" s="8" customFormat="1" ht="19.5" customHeight="1">
      <c r="A21" s="28"/>
      <c r="B21" s="7" t="s">
        <v>19</v>
      </c>
      <c r="C21" s="23">
        <v>26</v>
      </c>
      <c r="D21" s="11"/>
    </row>
    <row r="22" spans="1:4" s="8" customFormat="1" ht="19.5" customHeight="1">
      <c r="A22" s="28"/>
      <c r="B22" s="7" t="s">
        <v>20</v>
      </c>
      <c r="C22" s="23">
        <v>14.5</v>
      </c>
      <c r="D22" s="9"/>
    </row>
    <row r="23" spans="1:4" s="8" customFormat="1" ht="19.5" customHeight="1">
      <c r="A23" s="28"/>
      <c r="B23" s="7" t="s">
        <v>21</v>
      </c>
      <c r="C23" s="23">
        <v>6.2</v>
      </c>
      <c r="D23" s="7"/>
    </row>
    <row r="24" spans="1:4" s="8" customFormat="1" ht="19.5" customHeight="1">
      <c r="A24" s="28"/>
      <c r="B24" s="7" t="s">
        <v>22</v>
      </c>
      <c r="C24" s="23">
        <v>1.7</v>
      </c>
      <c r="D24" s="7"/>
    </row>
    <row r="25" spans="1:4" s="8" customFormat="1" ht="19.5" customHeight="1">
      <c r="A25" s="28"/>
      <c r="B25" s="7" t="s">
        <v>23</v>
      </c>
      <c r="C25" s="23">
        <v>1.2</v>
      </c>
      <c r="D25" s="11"/>
    </row>
    <row r="26" spans="1:4" s="8" customFormat="1" ht="19.5" customHeight="1">
      <c r="A26" s="28"/>
      <c r="B26" s="10" t="s">
        <v>24</v>
      </c>
      <c r="C26" s="23">
        <v>112.9</v>
      </c>
      <c r="D26" s="7"/>
    </row>
    <row r="27" spans="1:4" s="8" customFormat="1" ht="19.5" customHeight="1">
      <c r="A27" s="28"/>
      <c r="B27" s="10" t="s">
        <v>25</v>
      </c>
      <c r="C27" s="23">
        <v>312.3</v>
      </c>
      <c r="D27" s="7"/>
    </row>
    <row r="28" spans="1:4" s="8" customFormat="1" ht="19.5" customHeight="1">
      <c r="A28" s="28"/>
      <c r="B28" s="10" t="s">
        <v>26</v>
      </c>
      <c r="C28" s="23">
        <v>273.8</v>
      </c>
      <c r="D28" s="9"/>
    </row>
    <row r="29" spans="1:4" s="8" customFormat="1" ht="19.5" customHeight="1">
      <c r="A29" s="28"/>
      <c r="B29" s="10" t="s">
        <v>27</v>
      </c>
      <c r="C29" s="23">
        <v>161.80000000000001</v>
      </c>
      <c r="D29" s="7"/>
    </row>
    <row r="30" spans="1:4" s="8" customFormat="1" ht="19.5" customHeight="1">
      <c r="A30" s="28"/>
      <c r="B30" s="10" t="s">
        <v>28</v>
      </c>
      <c r="C30" s="23">
        <v>55.3</v>
      </c>
      <c r="D30" s="7"/>
    </row>
    <row r="31" spans="1:4" s="6" customFormat="1" ht="19.5" customHeight="1">
      <c r="A31" s="28" t="s">
        <v>29</v>
      </c>
      <c r="B31" s="4" t="s">
        <v>30</v>
      </c>
      <c r="C31" s="22">
        <f>SUM(C32,C37:C39)</f>
        <v>786.00000000000011</v>
      </c>
      <c r="D31" s="5"/>
    </row>
    <row r="32" spans="1:4" s="6" customFormat="1" ht="27" customHeight="1">
      <c r="A32" s="28"/>
      <c r="B32" s="4" t="s">
        <v>31</v>
      </c>
      <c r="C32" s="22">
        <f>SUM(C33:C36)</f>
        <v>73.800000000000011</v>
      </c>
      <c r="D32" s="5"/>
    </row>
    <row r="33" spans="1:4" s="8" customFormat="1" ht="19.5" customHeight="1">
      <c r="A33" s="28"/>
      <c r="B33" s="7" t="s">
        <v>32</v>
      </c>
      <c r="C33" s="23">
        <v>51.6</v>
      </c>
      <c r="D33" s="9"/>
    </row>
    <row r="34" spans="1:4" s="8" customFormat="1" ht="19.5" customHeight="1">
      <c r="A34" s="28"/>
      <c r="B34" s="7" t="s">
        <v>33</v>
      </c>
      <c r="C34" s="23">
        <v>12.6</v>
      </c>
      <c r="D34" s="9"/>
    </row>
    <row r="35" spans="1:4" s="8" customFormat="1" ht="19.5" customHeight="1">
      <c r="A35" s="28"/>
      <c r="B35" s="7" t="s">
        <v>34</v>
      </c>
      <c r="C35" s="23">
        <v>8.4</v>
      </c>
      <c r="D35" s="7"/>
    </row>
    <row r="36" spans="1:4" s="8" customFormat="1" ht="19.5" customHeight="1">
      <c r="A36" s="28"/>
      <c r="B36" s="7" t="s">
        <v>35</v>
      </c>
      <c r="C36" s="23">
        <v>1.2</v>
      </c>
      <c r="D36" s="7"/>
    </row>
    <row r="37" spans="1:4" s="8" customFormat="1" ht="19.5" customHeight="1">
      <c r="A37" s="28"/>
      <c r="B37" s="10" t="s">
        <v>36</v>
      </c>
      <c r="C37" s="23">
        <v>361.6</v>
      </c>
      <c r="D37" s="9"/>
    </row>
    <row r="38" spans="1:4" s="8" customFormat="1" ht="19.5" customHeight="1">
      <c r="A38" s="28"/>
      <c r="B38" s="10" t="s">
        <v>37</v>
      </c>
      <c r="C38" s="23">
        <v>314</v>
      </c>
      <c r="D38" s="9"/>
    </row>
    <row r="39" spans="1:4" s="8" customFormat="1" ht="19.5" customHeight="1">
      <c r="A39" s="28"/>
      <c r="B39" s="10" t="s">
        <v>38</v>
      </c>
      <c r="C39" s="23">
        <v>36.6</v>
      </c>
      <c r="D39" s="9"/>
    </row>
    <row r="40" spans="1:4" s="6" customFormat="1" ht="19.5" customHeight="1">
      <c r="A40" s="28" t="s">
        <v>39</v>
      </c>
      <c r="B40" s="4" t="s">
        <v>40</v>
      </c>
      <c r="C40" s="22">
        <f>SUM(C41,C48:C54)</f>
        <v>2098.9</v>
      </c>
      <c r="D40" s="5"/>
    </row>
    <row r="41" spans="1:4" s="6" customFormat="1" ht="27.75" customHeight="1">
      <c r="A41" s="28"/>
      <c r="B41" s="4" t="s">
        <v>41</v>
      </c>
      <c r="C41" s="22">
        <f>SUM(C42:C47)</f>
        <v>79.599999999999994</v>
      </c>
      <c r="D41" s="5"/>
    </row>
    <row r="42" spans="1:4" s="8" customFormat="1" ht="19.5" customHeight="1">
      <c r="A42" s="28"/>
      <c r="B42" s="7" t="s">
        <v>42</v>
      </c>
      <c r="C42" s="23">
        <v>3.2</v>
      </c>
      <c r="D42" s="7"/>
    </row>
    <row r="43" spans="1:4" s="8" customFormat="1" ht="19.5" customHeight="1">
      <c r="A43" s="28"/>
      <c r="B43" s="7" t="s">
        <v>43</v>
      </c>
      <c r="C43" s="23">
        <v>11.7</v>
      </c>
      <c r="D43" s="7"/>
    </row>
    <row r="44" spans="1:4" s="8" customFormat="1" ht="19.5" customHeight="1">
      <c r="A44" s="28"/>
      <c r="B44" s="7" t="s">
        <v>44</v>
      </c>
      <c r="C44" s="23">
        <v>29.1</v>
      </c>
      <c r="D44" s="7"/>
    </row>
    <row r="45" spans="1:4" s="8" customFormat="1" ht="19.5" customHeight="1">
      <c r="A45" s="28"/>
      <c r="B45" s="7" t="s">
        <v>45</v>
      </c>
      <c r="C45" s="23">
        <v>6.1</v>
      </c>
      <c r="D45" s="7"/>
    </row>
    <row r="46" spans="1:4" s="8" customFormat="1" ht="19.5" customHeight="1">
      <c r="A46" s="28"/>
      <c r="B46" s="7" t="s">
        <v>46</v>
      </c>
      <c r="C46" s="23">
        <v>11.7</v>
      </c>
      <c r="D46" s="7"/>
    </row>
    <row r="47" spans="1:4" s="8" customFormat="1" ht="19.5" customHeight="1">
      <c r="A47" s="28"/>
      <c r="B47" s="7" t="s">
        <v>47</v>
      </c>
      <c r="C47" s="23">
        <v>17.8</v>
      </c>
      <c r="D47" s="7"/>
    </row>
    <row r="48" spans="1:4" s="8" customFormat="1" ht="19.5" customHeight="1">
      <c r="A48" s="28"/>
      <c r="B48" s="10" t="s">
        <v>48</v>
      </c>
      <c r="C48" s="23">
        <v>333.2</v>
      </c>
      <c r="D48" s="7"/>
    </row>
    <row r="49" spans="1:4" s="8" customFormat="1" ht="19.5" customHeight="1">
      <c r="A49" s="28"/>
      <c r="B49" s="10" t="s">
        <v>49</v>
      </c>
      <c r="C49" s="23">
        <v>393.3</v>
      </c>
      <c r="D49" s="7"/>
    </row>
    <row r="50" spans="1:4" s="8" customFormat="1" ht="19.5" customHeight="1">
      <c r="A50" s="28"/>
      <c r="B50" s="10" t="s">
        <v>50</v>
      </c>
      <c r="C50" s="23">
        <v>138.9</v>
      </c>
      <c r="D50" s="7"/>
    </row>
    <row r="51" spans="1:4" s="8" customFormat="1" ht="19.5" customHeight="1">
      <c r="A51" s="28"/>
      <c r="B51" s="10" t="s">
        <v>51</v>
      </c>
      <c r="C51" s="23">
        <v>239</v>
      </c>
      <c r="D51" s="7"/>
    </row>
    <row r="52" spans="1:4" s="8" customFormat="1" ht="19.5" customHeight="1">
      <c r="A52" s="28"/>
      <c r="B52" s="10" t="s">
        <v>52</v>
      </c>
      <c r="C52" s="23">
        <v>244.9</v>
      </c>
      <c r="D52" s="7"/>
    </row>
    <row r="53" spans="1:4" s="8" customFormat="1" ht="19.5" customHeight="1">
      <c r="A53" s="28"/>
      <c r="B53" s="10" t="s">
        <v>53</v>
      </c>
      <c r="C53" s="23">
        <v>311.7</v>
      </c>
      <c r="D53" s="7"/>
    </row>
    <row r="54" spans="1:4" s="8" customFormat="1" ht="19.5" customHeight="1">
      <c r="A54" s="28"/>
      <c r="B54" s="10" t="s">
        <v>54</v>
      </c>
      <c r="C54" s="23">
        <v>358.3</v>
      </c>
      <c r="D54" s="7"/>
    </row>
    <row r="55" spans="1:4" s="6" customFormat="1" ht="19.5" customHeight="1">
      <c r="A55" s="28" t="s">
        <v>55</v>
      </c>
      <c r="B55" s="4" t="s">
        <v>56</v>
      </c>
      <c r="C55" s="22">
        <f>SUM(C56,C60:C68)</f>
        <v>2388.7999999999997</v>
      </c>
      <c r="D55" s="5"/>
    </row>
    <row r="56" spans="1:4" s="6" customFormat="1" ht="27.75" customHeight="1">
      <c r="A56" s="28"/>
      <c r="B56" s="4" t="s">
        <v>57</v>
      </c>
      <c r="C56" s="22">
        <f>SUM(C57:C59)</f>
        <v>96</v>
      </c>
      <c r="D56" s="5"/>
    </row>
    <row r="57" spans="1:4" s="8" customFormat="1" ht="19.5" customHeight="1">
      <c r="A57" s="28"/>
      <c r="B57" s="7" t="s">
        <v>58</v>
      </c>
      <c r="C57" s="23">
        <v>33</v>
      </c>
      <c r="D57" s="7"/>
    </row>
    <row r="58" spans="1:4" s="8" customFormat="1" ht="19.5" customHeight="1">
      <c r="A58" s="28"/>
      <c r="B58" s="7" t="s">
        <v>59</v>
      </c>
      <c r="C58" s="23">
        <v>44.1</v>
      </c>
      <c r="D58" s="9"/>
    </row>
    <row r="59" spans="1:4" s="8" customFormat="1" ht="19.5" customHeight="1">
      <c r="A59" s="28"/>
      <c r="B59" s="7" t="s">
        <v>60</v>
      </c>
      <c r="C59" s="23">
        <v>18.899999999999999</v>
      </c>
      <c r="D59" s="9"/>
    </row>
    <row r="60" spans="1:4" s="8" customFormat="1" ht="19.5" customHeight="1">
      <c r="A60" s="28"/>
      <c r="B60" s="10" t="s">
        <v>61</v>
      </c>
      <c r="C60" s="23">
        <v>422.4</v>
      </c>
      <c r="D60" s="7"/>
    </row>
    <row r="61" spans="1:4" s="8" customFormat="1" ht="19.5" customHeight="1">
      <c r="A61" s="28"/>
      <c r="B61" s="10" t="s">
        <v>62</v>
      </c>
      <c r="C61" s="23">
        <v>252.8</v>
      </c>
      <c r="D61" s="7"/>
    </row>
    <row r="62" spans="1:4" s="8" customFormat="1" ht="19.5" customHeight="1">
      <c r="A62" s="28"/>
      <c r="B62" s="10" t="s">
        <v>63</v>
      </c>
      <c r="C62" s="23">
        <v>384.8</v>
      </c>
      <c r="D62" s="7"/>
    </row>
    <row r="63" spans="1:4" s="8" customFormat="1" ht="19.5" customHeight="1">
      <c r="A63" s="28"/>
      <c r="B63" s="10" t="s">
        <v>64</v>
      </c>
      <c r="C63" s="23">
        <v>242.1</v>
      </c>
      <c r="D63" s="9"/>
    </row>
    <row r="64" spans="1:4" s="8" customFormat="1" ht="19.5" customHeight="1">
      <c r="A64" s="28"/>
      <c r="B64" s="10" t="s">
        <v>65</v>
      </c>
      <c r="C64" s="23">
        <v>284</v>
      </c>
      <c r="D64" s="7"/>
    </row>
    <row r="65" spans="1:4" s="8" customFormat="1" ht="19.5" customHeight="1">
      <c r="A65" s="28"/>
      <c r="B65" s="10" t="s">
        <v>66</v>
      </c>
      <c r="C65" s="23">
        <v>194</v>
      </c>
      <c r="D65" s="7"/>
    </row>
    <row r="66" spans="1:4" s="8" customFormat="1" ht="19.5" customHeight="1">
      <c r="A66" s="28"/>
      <c r="B66" s="10" t="s">
        <v>67</v>
      </c>
      <c r="C66" s="23">
        <v>330.3</v>
      </c>
      <c r="D66" s="7"/>
    </row>
    <row r="67" spans="1:4" s="8" customFormat="1" ht="19.5" customHeight="1">
      <c r="A67" s="28"/>
      <c r="B67" s="10" t="s">
        <v>68</v>
      </c>
      <c r="C67" s="23">
        <v>71.2</v>
      </c>
      <c r="D67" s="7"/>
    </row>
    <row r="68" spans="1:4" s="8" customFormat="1" ht="19.5" customHeight="1">
      <c r="A68" s="28"/>
      <c r="B68" s="10" t="s">
        <v>69</v>
      </c>
      <c r="C68" s="23">
        <v>111.2</v>
      </c>
      <c r="D68" s="7"/>
    </row>
    <row r="69" spans="1:4" s="6" customFormat="1" ht="19.5" customHeight="1">
      <c r="A69" s="28" t="s">
        <v>70</v>
      </c>
      <c r="B69" s="4" t="s">
        <v>71</v>
      </c>
      <c r="C69" s="22">
        <f>SUM(C70,C77:C82)</f>
        <v>1467.2999999999997</v>
      </c>
      <c r="D69" s="5"/>
    </row>
    <row r="70" spans="1:4" s="6" customFormat="1" ht="28.5" customHeight="1">
      <c r="A70" s="28"/>
      <c r="B70" s="4" t="s">
        <v>72</v>
      </c>
      <c r="C70" s="22">
        <f>SUM(C71:C76)</f>
        <v>103.99999999999999</v>
      </c>
      <c r="D70" s="5"/>
    </row>
    <row r="71" spans="1:4" s="8" customFormat="1" ht="19.5" customHeight="1">
      <c r="A71" s="28"/>
      <c r="B71" s="7" t="s">
        <v>73</v>
      </c>
      <c r="C71" s="23">
        <v>31.5</v>
      </c>
      <c r="D71" s="7"/>
    </row>
    <row r="72" spans="1:4" s="8" customFormat="1" ht="19.5" customHeight="1">
      <c r="A72" s="28"/>
      <c r="B72" s="7" t="s">
        <v>74</v>
      </c>
      <c r="C72" s="23">
        <v>1.3</v>
      </c>
      <c r="D72" s="7"/>
    </row>
    <row r="73" spans="1:4" s="8" customFormat="1" ht="19.5" customHeight="1">
      <c r="A73" s="28"/>
      <c r="B73" s="7" t="s">
        <v>75</v>
      </c>
      <c r="C73" s="23">
        <v>19.8</v>
      </c>
      <c r="D73" s="7"/>
    </row>
    <row r="74" spans="1:4" s="8" customFormat="1" ht="19.5" customHeight="1">
      <c r="A74" s="28"/>
      <c r="B74" s="7" t="s">
        <v>76</v>
      </c>
      <c r="C74" s="23">
        <v>21.8</v>
      </c>
      <c r="D74" s="7"/>
    </row>
    <row r="75" spans="1:4" s="8" customFormat="1" ht="19.5" customHeight="1">
      <c r="A75" s="28"/>
      <c r="B75" s="7" t="s">
        <v>77</v>
      </c>
      <c r="C75" s="23">
        <v>28.8</v>
      </c>
      <c r="D75" s="7"/>
    </row>
    <row r="76" spans="1:4" s="8" customFormat="1" ht="19.5" customHeight="1">
      <c r="A76" s="28"/>
      <c r="B76" s="7" t="s">
        <v>78</v>
      </c>
      <c r="C76" s="23">
        <v>0.8</v>
      </c>
      <c r="D76" s="7"/>
    </row>
    <row r="77" spans="1:4" s="8" customFormat="1" ht="19.5" customHeight="1">
      <c r="A77" s="28"/>
      <c r="B77" s="10" t="s">
        <v>79</v>
      </c>
      <c r="C77" s="23">
        <v>218.9</v>
      </c>
      <c r="D77" s="7"/>
    </row>
    <row r="78" spans="1:4" s="8" customFormat="1" ht="19.5" customHeight="1">
      <c r="A78" s="28"/>
      <c r="B78" s="10" t="s">
        <v>80</v>
      </c>
      <c r="C78" s="23">
        <v>335.9</v>
      </c>
      <c r="D78" s="7"/>
    </row>
    <row r="79" spans="1:4" s="8" customFormat="1" ht="19.5" customHeight="1">
      <c r="A79" s="28"/>
      <c r="B79" s="10" t="s">
        <v>81</v>
      </c>
      <c r="C79" s="23">
        <v>222.3</v>
      </c>
      <c r="D79" s="9"/>
    </row>
    <row r="80" spans="1:4" s="8" customFormat="1" ht="19.5" customHeight="1">
      <c r="A80" s="28"/>
      <c r="B80" s="10" t="s">
        <v>82</v>
      </c>
      <c r="C80" s="23">
        <v>136.80000000000001</v>
      </c>
      <c r="D80" s="7"/>
    </row>
    <row r="81" spans="1:4" s="8" customFormat="1" ht="19.5" customHeight="1">
      <c r="A81" s="28"/>
      <c r="B81" s="10" t="s">
        <v>83</v>
      </c>
      <c r="C81" s="23">
        <v>221.6</v>
      </c>
      <c r="D81" s="9"/>
    </row>
    <row r="82" spans="1:4" s="8" customFormat="1" ht="19.5" customHeight="1">
      <c r="A82" s="28"/>
      <c r="B82" s="10" t="s">
        <v>84</v>
      </c>
      <c r="C82" s="23">
        <v>227.8</v>
      </c>
      <c r="D82" s="7"/>
    </row>
    <row r="83" spans="1:4" s="6" customFormat="1" ht="19.5" customHeight="1">
      <c r="A83" s="28" t="s">
        <v>85</v>
      </c>
      <c r="B83" s="4" t="s">
        <v>86</v>
      </c>
      <c r="C83" s="22">
        <f>SUM(C84,C89:C95)</f>
        <v>2008.1000000000004</v>
      </c>
      <c r="D83" s="5"/>
    </row>
    <row r="84" spans="1:4" s="6" customFormat="1" ht="27" customHeight="1">
      <c r="A84" s="28"/>
      <c r="B84" s="4" t="s">
        <v>87</v>
      </c>
      <c r="C84" s="22">
        <f>SUM(C85:C88)</f>
        <v>342.5</v>
      </c>
      <c r="D84" s="5"/>
    </row>
    <row r="85" spans="1:4" s="8" customFormat="1" ht="39.6" customHeight="1">
      <c r="A85" s="28"/>
      <c r="B85" s="7" t="s">
        <v>88</v>
      </c>
      <c r="C85" s="23">
        <v>0.4</v>
      </c>
      <c r="D85" s="3"/>
    </row>
    <row r="86" spans="1:4" s="8" customFormat="1" ht="19.5" customHeight="1">
      <c r="A86" s="28"/>
      <c r="B86" s="7" t="s">
        <v>89</v>
      </c>
      <c r="C86" s="23">
        <v>0.3</v>
      </c>
      <c r="D86" s="3"/>
    </row>
    <row r="87" spans="1:4" s="8" customFormat="1" ht="19.5" customHeight="1">
      <c r="A87" s="28"/>
      <c r="B87" s="7" t="s">
        <v>90</v>
      </c>
      <c r="C87" s="23">
        <v>48.7</v>
      </c>
      <c r="D87" s="3"/>
    </row>
    <row r="88" spans="1:4" s="8" customFormat="1" ht="22.5" customHeight="1">
      <c r="A88" s="28"/>
      <c r="B88" s="7" t="s">
        <v>91</v>
      </c>
      <c r="C88" s="23">
        <v>293.10000000000002</v>
      </c>
      <c r="D88" s="3"/>
    </row>
    <row r="89" spans="1:4" s="8" customFormat="1" ht="19.5" customHeight="1">
      <c r="A89" s="28"/>
      <c r="B89" s="10" t="s">
        <v>92</v>
      </c>
      <c r="C89" s="23">
        <v>55.3</v>
      </c>
      <c r="D89" s="3"/>
    </row>
    <row r="90" spans="1:4" s="8" customFormat="1" ht="19.5" customHeight="1">
      <c r="A90" s="28"/>
      <c r="B90" s="10" t="s">
        <v>93</v>
      </c>
      <c r="C90" s="23">
        <v>187.9</v>
      </c>
      <c r="D90" s="3"/>
    </row>
    <row r="91" spans="1:4" s="8" customFormat="1" ht="19.5" customHeight="1">
      <c r="A91" s="28"/>
      <c r="B91" s="10" t="s">
        <v>94</v>
      </c>
      <c r="C91" s="23">
        <v>272.5</v>
      </c>
      <c r="D91" s="3"/>
    </row>
    <row r="92" spans="1:4" s="8" customFormat="1" ht="19.5" customHeight="1">
      <c r="A92" s="28"/>
      <c r="B92" s="10" t="s">
        <v>95</v>
      </c>
      <c r="C92" s="23">
        <v>329.1</v>
      </c>
      <c r="D92" s="3"/>
    </row>
    <row r="93" spans="1:4" s="8" customFormat="1" ht="19.5" customHeight="1">
      <c r="A93" s="28"/>
      <c r="B93" s="10" t="s">
        <v>96</v>
      </c>
      <c r="C93" s="23">
        <v>163</v>
      </c>
      <c r="D93" s="3"/>
    </row>
    <row r="94" spans="1:4" s="8" customFormat="1" ht="19.5" customHeight="1">
      <c r="A94" s="28"/>
      <c r="B94" s="10" t="s">
        <v>97</v>
      </c>
      <c r="C94" s="23">
        <v>394.2</v>
      </c>
      <c r="D94" s="3"/>
    </row>
    <row r="95" spans="1:4" s="8" customFormat="1" ht="19.5" customHeight="1">
      <c r="A95" s="28"/>
      <c r="B95" s="10" t="s">
        <v>98</v>
      </c>
      <c r="C95" s="23">
        <v>263.60000000000002</v>
      </c>
      <c r="D95" s="3"/>
    </row>
    <row r="96" spans="1:4" s="6" customFormat="1" ht="19.5" customHeight="1">
      <c r="A96" s="28" t="s">
        <v>99</v>
      </c>
      <c r="B96" s="4" t="s">
        <v>100</v>
      </c>
      <c r="C96" s="22">
        <f>SUM(C97,C100:C101)</f>
        <v>604.29999999999995</v>
      </c>
      <c r="D96" s="12"/>
    </row>
    <row r="97" spans="1:4" s="6" customFormat="1" ht="28.5" customHeight="1">
      <c r="A97" s="28"/>
      <c r="B97" s="4" t="s">
        <v>101</v>
      </c>
      <c r="C97" s="22">
        <f>SUM(C98:C99)</f>
        <v>159.89999999999998</v>
      </c>
      <c r="D97" s="12"/>
    </row>
    <row r="98" spans="1:4" s="8" customFormat="1" ht="19.5" customHeight="1">
      <c r="A98" s="28"/>
      <c r="B98" s="7" t="s">
        <v>102</v>
      </c>
      <c r="C98" s="23">
        <v>144.69999999999999</v>
      </c>
      <c r="D98" s="3"/>
    </row>
    <row r="99" spans="1:4" s="8" customFormat="1" ht="19.5" customHeight="1">
      <c r="A99" s="28"/>
      <c r="B99" s="7" t="s">
        <v>103</v>
      </c>
      <c r="C99" s="23">
        <v>15.2</v>
      </c>
      <c r="D99" s="3"/>
    </row>
    <row r="100" spans="1:4" s="8" customFormat="1" ht="19.5" customHeight="1">
      <c r="A100" s="28"/>
      <c r="B100" s="10" t="s">
        <v>104</v>
      </c>
      <c r="C100" s="23">
        <v>281.60000000000002</v>
      </c>
      <c r="D100" s="3"/>
    </row>
    <row r="101" spans="1:4" s="8" customFormat="1" ht="19.5" customHeight="1">
      <c r="A101" s="28"/>
      <c r="B101" s="10" t="s">
        <v>105</v>
      </c>
      <c r="C101" s="23">
        <v>162.80000000000001</v>
      </c>
      <c r="D101" s="3"/>
    </row>
    <row r="102" spans="1:4" s="6" customFormat="1" ht="19.5" customHeight="1">
      <c r="A102" s="28" t="s">
        <v>106</v>
      </c>
      <c r="B102" s="4" t="s">
        <v>107</v>
      </c>
      <c r="C102" s="22">
        <f>SUM(C103,C107:C110)</f>
        <v>1405</v>
      </c>
      <c r="D102" s="12"/>
    </row>
    <row r="103" spans="1:4" s="6" customFormat="1" ht="31.5" customHeight="1">
      <c r="A103" s="28"/>
      <c r="B103" s="4" t="s">
        <v>108</v>
      </c>
      <c r="C103" s="22">
        <f>SUM(C104:C106)</f>
        <v>368.29999999999995</v>
      </c>
      <c r="D103" s="12"/>
    </row>
    <row r="104" spans="1:4" s="8" customFormat="1" ht="19.5" customHeight="1">
      <c r="A104" s="28"/>
      <c r="B104" s="7" t="s">
        <v>109</v>
      </c>
      <c r="C104" s="23">
        <v>119.6</v>
      </c>
      <c r="D104" s="3"/>
    </row>
    <row r="105" spans="1:4" s="8" customFormat="1" ht="19.5" customHeight="1">
      <c r="A105" s="28"/>
      <c r="B105" s="7" t="s">
        <v>110</v>
      </c>
      <c r="C105" s="23">
        <v>242.2</v>
      </c>
      <c r="D105" s="3"/>
    </row>
    <row r="106" spans="1:4" s="8" customFormat="1" ht="19.5" customHeight="1">
      <c r="A106" s="28"/>
      <c r="B106" s="7" t="s">
        <v>111</v>
      </c>
      <c r="C106" s="23">
        <v>6.5</v>
      </c>
      <c r="D106" s="3"/>
    </row>
    <row r="107" spans="1:4" s="8" customFormat="1" ht="19.5" customHeight="1">
      <c r="A107" s="28"/>
      <c r="B107" s="10" t="s">
        <v>112</v>
      </c>
      <c r="C107" s="23">
        <v>218.2</v>
      </c>
      <c r="D107" s="3"/>
    </row>
    <row r="108" spans="1:4" s="8" customFormat="1" ht="19.5" customHeight="1">
      <c r="A108" s="28"/>
      <c r="B108" s="10" t="s">
        <v>113</v>
      </c>
      <c r="C108" s="23">
        <v>213.6</v>
      </c>
      <c r="D108" s="3"/>
    </row>
    <row r="109" spans="1:4" s="8" customFormat="1" ht="19.5" customHeight="1">
      <c r="A109" s="28"/>
      <c r="B109" s="10" t="s">
        <v>114</v>
      </c>
      <c r="C109" s="23">
        <v>284</v>
      </c>
      <c r="D109" s="3"/>
    </row>
    <row r="110" spans="1:4" s="8" customFormat="1" ht="19.5" customHeight="1">
      <c r="A110" s="28"/>
      <c r="B110" s="10" t="s">
        <v>115</v>
      </c>
      <c r="C110" s="23">
        <v>320.89999999999998</v>
      </c>
      <c r="D110" s="3"/>
    </row>
    <row r="111" spans="1:4" s="6" customFormat="1" ht="19.5" customHeight="1">
      <c r="A111" s="28" t="s">
        <v>116</v>
      </c>
      <c r="B111" s="4" t="s">
        <v>117</v>
      </c>
      <c r="C111" s="22">
        <f>SUM(C112,C118:C126)</f>
        <v>1803.8</v>
      </c>
      <c r="D111" s="12"/>
    </row>
    <row r="112" spans="1:4" s="6" customFormat="1" ht="31.5" customHeight="1">
      <c r="A112" s="28"/>
      <c r="B112" s="4" t="s">
        <v>118</v>
      </c>
      <c r="C112" s="22">
        <f>SUM(C113:C117)</f>
        <v>325</v>
      </c>
      <c r="D112" s="12"/>
    </row>
    <row r="113" spans="1:4" s="8" customFormat="1" ht="19.5" customHeight="1">
      <c r="A113" s="28"/>
      <c r="B113" s="7" t="s">
        <v>119</v>
      </c>
      <c r="C113" s="23">
        <v>182.3</v>
      </c>
      <c r="D113" s="3"/>
    </row>
    <row r="114" spans="1:4" s="8" customFormat="1" ht="19.5" customHeight="1">
      <c r="A114" s="28"/>
      <c r="B114" s="7" t="s">
        <v>120</v>
      </c>
      <c r="C114" s="23">
        <v>116.5</v>
      </c>
      <c r="D114" s="3"/>
    </row>
    <row r="115" spans="1:4" s="8" customFormat="1" ht="19.5" customHeight="1">
      <c r="A115" s="28"/>
      <c r="B115" s="7" t="s">
        <v>121</v>
      </c>
      <c r="C115" s="23">
        <v>8.1999999999999993</v>
      </c>
      <c r="D115" s="3"/>
    </row>
    <row r="116" spans="1:4" s="8" customFormat="1" ht="19.5" customHeight="1">
      <c r="A116" s="28"/>
      <c r="B116" s="7" t="s">
        <v>122</v>
      </c>
      <c r="C116" s="23">
        <v>17.7</v>
      </c>
      <c r="D116" s="3"/>
    </row>
    <row r="117" spans="1:4" s="8" customFormat="1" ht="19.5" customHeight="1">
      <c r="A117" s="28"/>
      <c r="B117" s="7" t="s">
        <v>123</v>
      </c>
      <c r="C117" s="23">
        <v>0.3</v>
      </c>
      <c r="D117" s="3"/>
    </row>
    <row r="118" spans="1:4" s="8" customFormat="1" ht="19.5" customHeight="1">
      <c r="A118" s="28"/>
      <c r="B118" s="10" t="s">
        <v>124</v>
      </c>
      <c r="C118" s="23">
        <v>205.2</v>
      </c>
      <c r="D118" s="3"/>
    </row>
    <row r="119" spans="1:4" s="8" customFormat="1" ht="19.5" customHeight="1">
      <c r="A119" s="28"/>
      <c r="B119" s="10" t="s">
        <v>125</v>
      </c>
      <c r="C119" s="23">
        <v>205.5</v>
      </c>
      <c r="D119" s="3"/>
    </row>
    <row r="120" spans="1:4" s="8" customFormat="1" ht="19.5" customHeight="1">
      <c r="A120" s="28"/>
      <c r="B120" s="10" t="s">
        <v>126</v>
      </c>
      <c r="C120" s="23">
        <v>258.5</v>
      </c>
      <c r="D120" s="3"/>
    </row>
    <row r="121" spans="1:4" s="8" customFormat="1" ht="19.5" customHeight="1">
      <c r="A121" s="28"/>
      <c r="B121" s="10" t="s">
        <v>127</v>
      </c>
      <c r="C121" s="23">
        <v>74.400000000000006</v>
      </c>
      <c r="D121" s="3"/>
    </row>
    <row r="122" spans="1:4" s="8" customFormat="1" ht="19.5" customHeight="1">
      <c r="A122" s="28"/>
      <c r="B122" s="10" t="s">
        <v>128</v>
      </c>
      <c r="C122" s="23">
        <v>142.80000000000001</v>
      </c>
      <c r="D122" s="3"/>
    </row>
    <row r="123" spans="1:4" s="8" customFormat="1" ht="19.5" customHeight="1">
      <c r="A123" s="28"/>
      <c r="B123" s="10" t="s">
        <v>129</v>
      </c>
      <c r="C123" s="23">
        <v>108.7</v>
      </c>
      <c r="D123" s="3"/>
    </row>
    <row r="124" spans="1:4" s="8" customFormat="1" ht="19.5" customHeight="1">
      <c r="A124" s="28"/>
      <c r="B124" s="10" t="s">
        <v>130</v>
      </c>
      <c r="C124" s="23">
        <v>112.1</v>
      </c>
      <c r="D124" s="3"/>
    </row>
    <row r="125" spans="1:4" s="8" customFormat="1" ht="19.5" customHeight="1">
      <c r="A125" s="28"/>
      <c r="B125" s="10" t="s">
        <v>131</v>
      </c>
      <c r="C125" s="23">
        <v>49.8</v>
      </c>
      <c r="D125" s="3"/>
    </row>
    <row r="126" spans="1:4" s="8" customFormat="1" ht="19.5" customHeight="1">
      <c r="A126" s="28"/>
      <c r="B126" s="10" t="s">
        <v>132</v>
      </c>
      <c r="C126" s="23">
        <v>321.8</v>
      </c>
      <c r="D126" s="3"/>
    </row>
    <row r="127" spans="1:4" s="6" customFormat="1" ht="19.5" customHeight="1">
      <c r="A127" s="28" t="s">
        <v>133</v>
      </c>
      <c r="B127" s="4" t="s">
        <v>134</v>
      </c>
      <c r="C127" s="22">
        <f>SUM(C128,C131:C139)</f>
        <v>1279.6000000000001</v>
      </c>
      <c r="D127" s="12"/>
    </row>
    <row r="128" spans="1:4" s="6" customFormat="1" ht="31.5" customHeight="1">
      <c r="A128" s="28"/>
      <c r="B128" s="4" t="s">
        <v>135</v>
      </c>
      <c r="C128" s="22">
        <f>SUM(C129:C130)</f>
        <v>132.1</v>
      </c>
      <c r="D128" s="12"/>
    </row>
    <row r="129" spans="1:4" s="8" customFormat="1" ht="19.5" customHeight="1">
      <c r="A129" s="28"/>
      <c r="B129" s="7" t="s">
        <v>136</v>
      </c>
      <c r="C129" s="23">
        <v>51</v>
      </c>
      <c r="D129" s="3"/>
    </row>
    <row r="130" spans="1:4" s="8" customFormat="1" ht="19.5" customHeight="1">
      <c r="A130" s="28"/>
      <c r="B130" s="7" t="s">
        <v>137</v>
      </c>
      <c r="C130" s="23">
        <v>81.099999999999994</v>
      </c>
      <c r="D130" s="3"/>
    </row>
    <row r="131" spans="1:4" s="8" customFormat="1" ht="19.5" customHeight="1">
      <c r="A131" s="28"/>
      <c r="B131" s="10" t="s">
        <v>138</v>
      </c>
      <c r="C131" s="23">
        <v>95.6</v>
      </c>
      <c r="D131" s="3"/>
    </row>
    <row r="132" spans="1:4" s="8" customFormat="1" ht="19.5" customHeight="1">
      <c r="A132" s="28"/>
      <c r="B132" s="10" t="s">
        <v>139</v>
      </c>
      <c r="C132" s="23">
        <v>227.3</v>
      </c>
      <c r="D132" s="3"/>
    </row>
    <row r="133" spans="1:4" s="8" customFormat="1" ht="19.5" customHeight="1">
      <c r="A133" s="28"/>
      <c r="B133" s="10" t="s">
        <v>140</v>
      </c>
      <c r="C133" s="23">
        <v>182.2</v>
      </c>
      <c r="D133" s="3"/>
    </row>
    <row r="134" spans="1:4" s="8" customFormat="1" ht="19.5" customHeight="1">
      <c r="A134" s="28"/>
      <c r="B134" s="10" t="s">
        <v>141</v>
      </c>
      <c r="C134" s="23">
        <v>151.69999999999999</v>
      </c>
      <c r="D134" s="3"/>
    </row>
    <row r="135" spans="1:4" s="8" customFormat="1" ht="19.5" customHeight="1">
      <c r="A135" s="28"/>
      <c r="B135" s="10" t="s">
        <v>142</v>
      </c>
      <c r="C135" s="23">
        <v>104.7</v>
      </c>
      <c r="D135" s="3"/>
    </row>
    <row r="136" spans="1:4" s="8" customFormat="1" ht="19.5" customHeight="1">
      <c r="A136" s="28"/>
      <c r="B136" s="10" t="s">
        <v>143</v>
      </c>
      <c r="C136" s="23">
        <v>92.7</v>
      </c>
      <c r="D136" s="3"/>
    </row>
    <row r="137" spans="1:4" s="8" customFormat="1" ht="19.5" customHeight="1">
      <c r="A137" s="28"/>
      <c r="B137" s="10" t="s">
        <v>144</v>
      </c>
      <c r="C137" s="23">
        <v>117.1</v>
      </c>
      <c r="D137" s="3"/>
    </row>
    <row r="138" spans="1:4" s="8" customFormat="1" ht="19.5" customHeight="1">
      <c r="A138" s="28"/>
      <c r="B138" s="10" t="s">
        <v>145</v>
      </c>
      <c r="C138" s="23">
        <v>54.5</v>
      </c>
      <c r="D138" s="3"/>
    </row>
    <row r="139" spans="1:4" s="8" customFormat="1" ht="19.5" customHeight="1">
      <c r="A139" s="28"/>
      <c r="B139" s="10" t="s">
        <v>146</v>
      </c>
      <c r="C139" s="23">
        <v>121.7</v>
      </c>
      <c r="D139" s="3"/>
    </row>
    <row r="140" spans="1:4" s="6" customFormat="1" ht="19.5" customHeight="1">
      <c r="A140" s="28" t="s">
        <v>147</v>
      </c>
      <c r="B140" s="4" t="s">
        <v>148</v>
      </c>
      <c r="C140" s="22">
        <f>SUM(C141,C143:C146)</f>
        <v>1190.7</v>
      </c>
      <c r="D140" s="12"/>
    </row>
    <row r="141" spans="1:4" s="6" customFormat="1" ht="31.5" customHeight="1">
      <c r="A141" s="28"/>
      <c r="B141" s="4" t="s">
        <v>149</v>
      </c>
      <c r="C141" s="22">
        <f>SUM(C142)</f>
        <v>94</v>
      </c>
      <c r="D141" s="12"/>
    </row>
    <row r="142" spans="1:4" s="8" customFormat="1" ht="19.5" customHeight="1">
      <c r="A142" s="28"/>
      <c r="B142" s="7" t="s">
        <v>150</v>
      </c>
      <c r="C142" s="23">
        <v>94</v>
      </c>
      <c r="D142" s="3"/>
    </row>
    <row r="143" spans="1:4" s="8" customFormat="1" ht="19.5" customHeight="1">
      <c r="A143" s="28"/>
      <c r="B143" s="10" t="s">
        <v>151</v>
      </c>
      <c r="C143" s="23">
        <v>344.3</v>
      </c>
      <c r="D143" s="3"/>
    </row>
    <row r="144" spans="1:4" s="8" customFormat="1" ht="19.5" customHeight="1">
      <c r="A144" s="28"/>
      <c r="B144" s="10" t="s">
        <v>152</v>
      </c>
      <c r="C144" s="23">
        <v>66</v>
      </c>
      <c r="D144" s="3"/>
    </row>
    <row r="145" spans="1:4" s="8" customFormat="1" ht="19.5" customHeight="1">
      <c r="A145" s="28"/>
      <c r="B145" s="10" t="s">
        <v>153</v>
      </c>
      <c r="C145" s="23">
        <v>286.2</v>
      </c>
      <c r="D145" s="3"/>
    </row>
    <row r="146" spans="1:4" s="8" customFormat="1" ht="19.5" customHeight="1">
      <c r="A146" s="28"/>
      <c r="B146" s="10" t="s">
        <v>154</v>
      </c>
      <c r="C146" s="23">
        <v>400.2</v>
      </c>
      <c r="D146" s="3"/>
    </row>
    <row r="147" spans="1:4" s="6" customFormat="1" ht="19.5" customHeight="1">
      <c r="A147" s="28" t="s">
        <v>155</v>
      </c>
      <c r="B147" s="4" t="s">
        <v>156</v>
      </c>
      <c r="C147" s="22">
        <f>SUM(C148,C150:C161)</f>
        <v>1620.2000000000003</v>
      </c>
      <c r="D147" s="12"/>
    </row>
    <row r="148" spans="1:4" s="6" customFormat="1" ht="27.75" customHeight="1">
      <c r="A148" s="28"/>
      <c r="B148" s="4" t="s">
        <v>157</v>
      </c>
      <c r="C148" s="22">
        <f>SUM(C149)</f>
        <v>46.8</v>
      </c>
      <c r="D148" s="12"/>
    </row>
    <row r="149" spans="1:4" s="8" customFormat="1" ht="19.5" customHeight="1">
      <c r="A149" s="28"/>
      <c r="B149" s="7" t="s">
        <v>158</v>
      </c>
      <c r="C149" s="23">
        <v>46.8</v>
      </c>
      <c r="D149" s="3"/>
    </row>
    <row r="150" spans="1:4" s="8" customFormat="1" ht="19.5" customHeight="1">
      <c r="A150" s="28"/>
      <c r="B150" s="10" t="s">
        <v>159</v>
      </c>
      <c r="C150" s="23">
        <v>225.6</v>
      </c>
      <c r="D150" s="3"/>
    </row>
    <row r="151" spans="1:4" s="8" customFormat="1" ht="19.5" customHeight="1">
      <c r="A151" s="28"/>
      <c r="B151" s="10" t="s">
        <v>160</v>
      </c>
      <c r="C151" s="23">
        <v>164.6</v>
      </c>
      <c r="D151" s="3"/>
    </row>
    <row r="152" spans="1:4" s="8" customFormat="1" ht="19.5" customHeight="1">
      <c r="A152" s="28"/>
      <c r="B152" s="10" t="s">
        <v>161</v>
      </c>
      <c r="C152" s="23">
        <v>314.2</v>
      </c>
      <c r="D152" s="3"/>
    </row>
    <row r="153" spans="1:4" s="8" customFormat="1" ht="19.5" customHeight="1">
      <c r="A153" s="28"/>
      <c r="B153" s="10" t="s">
        <v>162</v>
      </c>
      <c r="C153" s="23">
        <v>115.8</v>
      </c>
      <c r="D153" s="3"/>
    </row>
    <row r="154" spans="1:4" s="8" customFormat="1" ht="19.5" customHeight="1">
      <c r="A154" s="28"/>
      <c r="B154" s="10" t="s">
        <v>163</v>
      </c>
      <c r="C154" s="23">
        <v>85.5</v>
      </c>
      <c r="D154" s="3"/>
    </row>
    <row r="155" spans="1:4" s="8" customFormat="1" ht="19.5" customHeight="1">
      <c r="A155" s="28"/>
      <c r="B155" s="10" t="s">
        <v>164</v>
      </c>
      <c r="C155" s="23">
        <v>126.5</v>
      </c>
      <c r="D155" s="3"/>
    </row>
    <row r="156" spans="1:4" s="8" customFormat="1" ht="19.5" customHeight="1">
      <c r="A156" s="28"/>
      <c r="B156" s="10" t="s">
        <v>165</v>
      </c>
      <c r="C156" s="23">
        <v>105.1</v>
      </c>
      <c r="D156" s="3"/>
    </row>
    <row r="157" spans="1:4" s="8" customFormat="1" ht="19.5" customHeight="1">
      <c r="A157" s="28"/>
      <c r="B157" s="10" t="s">
        <v>166</v>
      </c>
      <c r="C157" s="23">
        <v>159.4</v>
      </c>
      <c r="D157" s="3"/>
    </row>
    <row r="158" spans="1:4" s="8" customFormat="1" ht="19.5" customHeight="1">
      <c r="A158" s="28"/>
      <c r="B158" s="10" t="s">
        <v>167</v>
      </c>
      <c r="C158" s="23">
        <v>7.9</v>
      </c>
      <c r="D158" s="3"/>
    </row>
    <row r="159" spans="1:4" s="8" customFormat="1" ht="19.5" customHeight="1">
      <c r="A159" s="28"/>
      <c r="B159" s="10" t="s">
        <v>168</v>
      </c>
      <c r="C159" s="23">
        <v>120.9</v>
      </c>
      <c r="D159" s="3"/>
    </row>
    <row r="160" spans="1:4" s="8" customFormat="1" ht="19.5" customHeight="1">
      <c r="A160" s="28"/>
      <c r="B160" s="10" t="s">
        <v>169</v>
      </c>
      <c r="C160" s="23">
        <v>74.2</v>
      </c>
      <c r="D160" s="3"/>
    </row>
    <row r="161" spans="1:4" s="8" customFormat="1" ht="19.5" customHeight="1">
      <c r="A161" s="28"/>
      <c r="B161" s="10" t="s">
        <v>170</v>
      </c>
      <c r="C161" s="23">
        <v>73.7</v>
      </c>
      <c r="D161" s="3"/>
    </row>
    <row r="162" spans="1:4" s="6" customFormat="1" ht="28.5" customHeight="1">
      <c r="A162" s="25" t="s">
        <v>171</v>
      </c>
      <c r="B162" s="13" t="s">
        <v>172</v>
      </c>
      <c r="C162" s="22">
        <f>SUM(C163:C170)</f>
        <v>811.7</v>
      </c>
      <c r="D162" s="12"/>
    </row>
    <row r="163" spans="1:4" s="8" customFormat="1" ht="19.5" customHeight="1">
      <c r="A163" s="26"/>
      <c r="B163" s="10" t="s">
        <v>173</v>
      </c>
      <c r="C163" s="23">
        <v>57.4</v>
      </c>
      <c r="D163" s="3"/>
    </row>
    <row r="164" spans="1:4" s="8" customFormat="1" ht="19.5" customHeight="1">
      <c r="A164" s="26"/>
      <c r="B164" s="10" t="s">
        <v>174</v>
      </c>
      <c r="C164" s="23">
        <v>89.2</v>
      </c>
      <c r="D164" s="3"/>
    </row>
    <row r="165" spans="1:4" s="8" customFormat="1" ht="19.5" customHeight="1">
      <c r="A165" s="26"/>
      <c r="B165" s="10" t="s">
        <v>175</v>
      </c>
      <c r="C165" s="23">
        <v>113.2</v>
      </c>
      <c r="D165" s="3"/>
    </row>
    <row r="166" spans="1:4" s="8" customFormat="1" ht="19.5" customHeight="1">
      <c r="A166" s="26"/>
      <c r="B166" s="10" t="s">
        <v>176</v>
      </c>
      <c r="C166" s="23">
        <v>88.8</v>
      </c>
      <c r="D166" s="3"/>
    </row>
    <row r="167" spans="1:4" s="8" customFormat="1" ht="19.5" customHeight="1">
      <c r="A167" s="26"/>
      <c r="B167" s="10" t="s">
        <v>177</v>
      </c>
      <c r="C167" s="23">
        <v>97.5</v>
      </c>
      <c r="D167" s="3"/>
    </row>
    <row r="168" spans="1:4" s="8" customFormat="1" ht="19.5" customHeight="1">
      <c r="A168" s="26"/>
      <c r="B168" s="10" t="s">
        <v>178</v>
      </c>
      <c r="C168" s="23">
        <v>40.6</v>
      </c>
      <c r="D168" s="3"/>
    </row>
    <row r="169" spans="1:4" s="8" customFormat="1" ht="19.5" customHeight="1">
      <c r="A169" s="26"/>
      <c r="B169" s="10" t="s">
        <v>179</v>
      </c>
      <c r="C169" s="23">
        <v>158.9</v>
      </c>
      <c r="D169" s="3"/>
    </row>
    <row r="170" spans="1:4" s="8" customFormat="1" ht="19.5" customHeight="1">
      <c r="A170" s="27"/>
      <c r="B170" s="10" t="s">
        <v>180</v>
      </c>
      <c r="C170" s="23">
        <v>166.1</v>
      </c>
      <c r="D170" s="3"/>
    </row>
  </sheetData>
  <mergeCells count="20">
    <mergeCell ref="A40:A54"/>
    <mergeCell ref="A55:A68"/>
    <mergeCell ref="A69:A82"/>
    <mergeCell ref="A1:B1"/>
    <mergeCell ref="A2:D2"/>
    <mergeCell ref="A4:B5"/>
    <mergeCell ref="C4:C5"/>
    <mergeCell ref="A83:A95"/>
    <mergeCell ref="D4:D5"/>
    <mergeCell ref="A6:B6"/>
    <mergeCell ref="A7:A18"/>
    <mergeCell ref="A19:A30"/>
    <mergeCell ref="A31:A39"/>
    <mergeCell ref="A162:A170"/>
    <mergeCell ref="A96:A101"/>
    <mergeCell ref="A102:A110"/>
    <mergeCell ref="A111:A126"/>
    <mergeCell ref="A127:A139"/>
    <mergeCell ref="A140:A146"/>
    <mergeCell ref="A147:A161"/>
  </mergeCells>
  <phoneticPr fontId="3" type="noConversion"/>
  <printOptions horizontalCentered="1"/>
  <pageMargins left="0.35433070866141736" right="0.35433070866141736" top="0.59055118110236227" bottom="0.59055118110236227" header="0.51181102362204722" footer="0.31496062992125984"/>
  <pageSetup paperSize="9" scale="85" orientation="portrait" blackAndWhite="1" r:id="rId1"/>
  <headerFooter alignWithMargins="0"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2017年中央基础养老补助结算</vt:lpstr>
      <vt:lpstr>'2017年中央基础养老补助结算'!Print_Titles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2017-12-14T14:23:03Z</dcterms:created>
  <dcterms:modified xsi:type="dcterms:W3CDTF">2017-12-15T01:04:45Z</dcterms:modified>
</cp:coreProperties>
</file>