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汇总表" sheetId="1" r:id="rId1"/>
    <sheet name="明细表" sheetId="2" r:id="rId2"/>
    <sheet name="来源表" sheetId="3" r:id="rId3"/>
  </sheets>
  <calcPr calcId="144525"/>
</workbook>
</file>

<file path=xl/sharedStrings.xml><?xml version="1.0" encoding="utf-8"?>
<sst xmlns="http://schemas.openxmlformats.org/spreadsheetml/2006/main" count="1923" uniqueCount="769">
  <si>
    <t>附件2</t>
  </si>
  <si>
    <t>新晃县2021年统筹整合使用财政涉农资金项目计划年终修订汇总表</t>
  </si>
  <si>
    <t>序号</t>
  </si>
  <si>
    <t>项目名称</t>
  </si>
  <si>
    <t>建设任务</t>
  </si>
  <si>
    <t>计量
单位</t>
  </si>
  <si>
    <t>补助标准</t>
  </si>
  <si>
    <t>资金规模（万元）</t>
  </si>
  <si>
    <t>责任单位</t>
  </si>
  <si>
    <t>时间进度</t>
  </si>
  <si>
    <t>开工时间</t>
  </si>
  <si>
    <t>完工时间</t>
  </si>
  <si>
    <t>合计</t>
  </si>
  <si>
    <t>一</t>
  </si>
  <si>
    <t>生产发展</t>
  </si>
  <si>
    <t>巩固村集体经济产业扶持工程</t>
  </si>
  <si>
    <t>生猪养殖</t>
  </si>
  <si>
    <t>生猪养殖及加工基地建设</t>
  </si>
  <si>
    <t>村</t>
  </si>
  <si>
    <t>产业发展资金由县级主管部门统筹使用，收益汇总后，再统筹分配到村集体</t>
  </si>
  <si>
    <t>县农业农村局、县工投公司</t>
  </si>
  <si>
    <t>设施蔬菜种植</t>
  </si>
  <si>
    <t>设施蔬菜种植基地建设</t>
  </si>
  <si>
    <t>黄精种植</t>
  </si>
  <si>
    <t>黄精产业种植生产加工基地建设</t>
  </si>
  <si>
    <t>县林业局、县农业农村局、工投公司</t>
  </si>
  <si>
    <t>杨梅种植</t>
  </si>
  <si>
    <t>杨梅种植采摘观光基地建设</t>
  </si>
  <si>
    <t>重点特色产业扶持</t>
  </si>
  <si>
    <t>黄牛黄精中蜂等特色产业种养扶持奖补</t>
  </si>
  <si>
    <t>据实核算</t>
  </si>
  <si>
    <t>县农业农村局</t>
  </si>
  <si>
    <t>乡村旅游产业</t>
  </si>
  <si>
    <t>乡村旅游产业相关配套设施建设</t>
  </si>
  <si>
    <t>个</t>
  </si>
  <si>
    <t>按产业发展实际需求</t>
  </si>
  <si>
    <t>县文化旅游广电体育局</t>
  </si>
  <si>
    <t>少数民族特色产业和民族村寨发展</t>
  </si>
  <si>
    <t>县委统战部</t>
  </si>
  <si>
    <t>现代农业经营体系建设</t>
  </si>
  <si>
    <t>农村流通市场体系设施建设</t>
  </si>
  <si>
    <t>县新供销</t>
  </si>
  <si>
    <t>消费帮扶终端建设</t>
  </si>
  <si>
    <t>台</t>
  </si>
  <si>
    <t>13000元/台</t>
  </si>
  <si>
    <t>技术培训</t>
  </si>
  <si>
    <t xml:space="preserve">完成产业技术培训6000人 </t>
  </si>
  <si>
    <t>人</t>
  </si>
  <si>
    <t>100元/人</t>
  </si>
  <si>
    <t>创业致富带头人培训100人</t>
  </si>
  <si>
    <t>按文件要求补助</t>
  </si>
  <si>
    <t>县乡村振兴局</t>
  </si>
  <si>
    <t>农民素质教育培训</t>
  </si>
  <si>
    <t>管理型人均3000元/人；技能型人均1500元/人</t>
  </si>
  <si>
    <t>农业现代化建设</t>
  </si>
  <si>
    <t>完成高标准农田基础设施建设</t>
  </si>
  <si>
    <t>亩</t>
  </si>
  <si>
    <t>1600元/亩</t>
  </si>
  <si>
    <t>易地搬迁后扶配套建设</t>
  </si>
  <si>
    <t>易地扶贫搬迁集中安置点产业建设及配套设施建设</t>
  </si>
  <si>
    <t>户</t>
  </si>
  <si>
    <t>易地搬迁联席办</t>
  </si>
  <si>
    <t>农村产业发展配套设施建设</t>
  </si>
  <si>
    <t>完成机耕道11千米硬化建设</t>
  </si>
  <si>
    <t>千米</t>
  </si>
  <si>
    <t>以审计结算价为准</t>
  </si>
  <si>
    <t>县财政局</t>
  </si>
  <si>
    <t>二</t>
  </si>
  <si>
    <t>基础设施</t>
  </si>
  <si>
    <t>农村厕所环境卫生改造提升</t>
  </si>
  <si>
    <t>改(新)建农村户用卫生厕所3700户</t>
  </si>
  <si>
    <t>农村道路交通巩固工程建设</t>
  </si>
  <si>
    <t>重点县乡道</t>
  </si>
  <si>
    <t>禾滩-中寨沥青路面建设</t>
  </si>
  <si>
    <t>县交通运输局</t>
  </si>
  <si>
    <t>窄路加宽</t>
  </si>
  <si>
    <t>碧朗、赛容等村砼路面加宽</t>
  </si>
  <si>
    <t>农村基础设施项目</t>
  </si>
  <si>
    <t>扶罗等乡镇砼路面建设</t>
  </si>
  <si>
    <t>非贫困村项目(农村公路通达工程)</t>
  </si>
  <si>
    <t>光辉等村路基工程</t>
  </si>
  <si>
    <t>危桥改造</t>
  </si>
  <si>
    <t>完成4座危桥拆除重建</t>
  </si>
  <si>
    <t>座</t>
  </si>
  <si>
    <t>安防工程</t>
  </si>
  <si>
    <t>完成各乡镇道路安保设施建设</t>
  </si>
  <si>
    <t>农村集中饮水及农田水利维修提质建设</t>
  </si>
  <si>
    <t>农村供水保障巩固提升及维修养护</t>
  </si>
  <si>
    <t>全县农村集中供水维修提质</t>
  </si>
  <si>
    <t>据实结算</t>
  </si>
  <si>
    <t>县水利局</t>
  </si>
  <si>
    <t>农村河道治理</t>
  </si>
  <si>
    <t>农村中小河流治理6.56km</t>
  </si>
  <si>
    <t>岸坡治理</t>
  </si>
  <si>
    <t>岸坡治理310m</t>
  </si>
  <si>
    <t>米</t>
  </si>
  <si>
    <t>水库划界</t>
  </si>
  <si>
    <t>40座小二型水库管理和保护范围划界</t>
  </si>
  <si>
    <t>4</t>
  </si>
  <si>
    <t>农村小型基础设施巩固工程</t>
  </si>
  <si>
    <t>完成各行政村基础设施维修巩固工程（不包括重点村、示范村）</t>
  </si>
  <si>
    <t>乡镇人民政府</t>
  </si>
  <si>
    <t>5</t>
  </si>
  <si>
    <t>省级乡村振兴重点帮扶村建设</t>
  </si>
  <si>
    <t>19个省定乡村振兴重点村补短板强弱项基础建设</t>
  </si>
  <si>
    <t>6</t>
  </si>
  <si>
    <t>省级乡村振兴示范村建设</t>
  </si>
  <si>
    <t>11个乡村振兴示范村巩固脱贫成果推进乡村振兴示范建设项目</t>
  </si>
  <si>
    <t>7</t>
  </si>
  <si>
    <t>农村住房保障</t>
  </si>
  <si>
    <t>完成72户危房改造（含节能改造）</t>
  </si>
  <si>
    <t>县住建局</t>
  </si>
  <si>
    <t>8</t>
  </si>
  <si>
    <t>项目管理费（设计、监理等）</t>
  </si>
  <si>
    <t>按不超过1%的比例从衔接资金中统筹安排项目管理费</t>
  </si>
  <si>
    <t>县财政局、项目实施单位</t>
  </si>
  <si>
    <t>三</t>
  </si>
  <si>
    <t>其他</t>
  </si>
  <si>
    <t>小额信贷贴息</t>
  </si>
  <si>
    <t>完成4000户扶贫小额信贷贴息</t>
  </si>
  <si>
    <t>按贷款利息贴息</t>
  </si>
  <si>
    <t>雨露计划</t>
  </si>
  <si>
    <t>完成中高职职业教育补助2200人</t>
  </si>
  <si>
    <t>开发公益岗</t>
  </si>
  <si>
    <t>开发公益岗2219人</t>
  </si>
  <si>
    <t>按文件标准补助</t>
  </si>
  <si>
    <t>县人社局</t>
  </si>
  <si>
    <t>就业帮扶车间</t>
  </si>
  <si>
    <t>续建12个就业帮扶车间</t>
  </si>
  <si>
    <t>间</t>
  </si>
  <si>
    <t>按标准补助</t>
  </si>
  <si>
    <t>交通补贴</t>
  </si>
  <si>
    <t>完成外出务工人员交通补助5000人</t>
  </si>
  <si>
    <t>附件3</t>
  </si>
  <si>
    <t>新晃侗族自治县2021年度统筹整合使用财政涉农资金项目年终修订明细表</t>
  </si>
  <si>
    <t>实施
地点</t>
  </si>
  <si>
    <t>补助
标准</t>
  </si>
  <si>
    <t>资金规模(万元)</t>
  </si>
  <si>
    <t>筹资方式</t>
  </si>
  <si>
    <t>绩效目标
(进度计划)</t>
  </si>
  <si>
    <t>时间进度(起止)</t>
  </si>
  <si>
    <t>(中央、省级、市州或县级资金)</t>
  </si>
  <si>
    <t xml:space="preserve">金额
(万元)
</t>
  </si>
  <si>
    <t>计划开工时间</t>
  </si>
  <si>
    <t>计划完工时间</t>
  </si>
  <si>
    <t>项目主管单位</t>
  </si>
  <si>
    <t>项目组织          实施单位</t>
  </si>
  <si>
    <t>（一）</t>
  </si>
  <si>
    <t>全县</t>
  </si>
  <si>
    <t>中央</t>
  </si>
  <si>
    <t>增加不稳定户、边缘户等家庭收入</t>
  </si>
  <si>
    <t>县畜牧水产事务中心、县工投公司</t>
  </si>
  <si>
    <t>新晃黄精种植加工生产基地建设</t>
  </si>
  <si>
    <t>县林业局、县农业农村局、县工投公司</t>
  </si>
  <si>
    <t>杨梅种植基地建设</t>
  </si>
  <si>
    <t>（二）</t>
  </si>
  <si>
    <t>激励群众大力发展产业、增加收入</t>
  </si>
  <si>
    <t>（三）</t>
  </si>
  <si>
    <t>柳寨旅游基础设施建设</t>
  </si>
  <si>
    <t>1.停车场建设           
2.漂流码头  
3.旅游厕所</t>
  </si>
  <si>
    <t>柳寨村</t>
  </si>
  <si>
    <t>整合资金</t>
  </si>
  <si>
    <t>发展乡村旅游，增加农村收入</t>
  </si>
  <si>
    <t>文旅广体局</t>
  </si>
  <si>
    <t>波洲镇政府</t>
  </si>
  <si>
    <t>民居改建、人居环境整治、民族文化展示中心建设</t>
  </si>
  <si>
    <t>伞寨村</t>
  </si>
  <si>
    <t>扶罗镇政府</t>
  </si>
  <si>
    <t>红星村红米粮仓基础设施建设。</t>
  </si>
  <si>
    <t>红星村</t>
  </si>
  <si>
    <t>红米研学基地建设、文旅产业及附属设施建设</t>
  </si>
  <si>
    <t>东风村</t>
  </si>
  <si>
    <t>农耕文化博物馆基础设施改造</t>
  </si>
  <si>
    <t>大洞坪村</t>
  </si>
  <si>
    <t>晃州镇政府</t>
  </si>
  <si>
    <t>（四）</t>
  </si>
  <si>
    <t>农产品流通市场体系设施建设</t>
  </si>
  <si>
    <t>完成农产品流通市场体系设施建设</t>
  </si>
  <si>
    <t>按实际需求补助</t>
  </si>
  <si>
    <t>拓展农产品销售渠道</t>
  </si>
  <si>
    <t>（五）</t>
  </si>
  <si>
    <t>产业技术培训</t>
  </si>
  <si>
    <t>产业技术培训6000人</t>
  </si>
  <si>
    <t>创业致富带头人培训</t>
  </si>
  <si>
    <t>新晃县</t>
  </si>
  <si>
    <t>2021.03</t>
  </si>
  <si>
    <t>2021.12</t>
  </si>
  <si>
    <t>培训经营管理型人才和专业生产型和技能服务型人才。</t>
  </si>
  <si>
    <t>脱贫地区特色产业发展带头人178人；专业生产及技能服务型人才268人。</t>
  </si>
  <si>
    <t>（六）</t>
  </si>
  <si>
    <t>高标准农田建设</t>
  </si>
  <si>
    <t>凉伞镇</t>
  </si>
  <si>
    <t>（七）</t>
  </si>
  <si>
    <t>解决搬迁户后续帮扶问题</t>
  </si>
  <si>
    <t>(八)</t>
  </si>
  <si>
    <t>组道硬化</t>
  </si>
  <si>
    <t>长300米、宽3.5米</t>
  </si>
  <si>
    <t>四路村</t>
  </si>
  <si>
    <t>改善村民出行条件、提高村民生产生活质量</t>
  </si>
  <si>
    <t>农村综合改革办</t>
  </si>
  <si>
    <t>新建机耕道</t>
  </si>
  <si>
    <t>长2500米、宽3.5米</t>
  </si>
  <si>
    <t>唐家村</t>
  </si>
  <si>
    <t>方便村民120亩农田耕作</t>
  </si>
  <si>
    <t>长1500米、宽3.5米</t>
  </si>
  <si>
    <t>宋阳村</t>
  </si>
  <si>
    <t>方便村民 200亩农田耕作</t>
  </si>
  <si>
    <t>新修桥梁</t>
  </si>
  <si>
    <t>长16米，宽4.5米，高4米</t>
  </si>
  <si>
    <t>天雷村</t>
  </si>
  <si>
    <t>改善村民出行条件</t>
  </si>
  <si>
    <t>河堤式机耕道</t>
  </si>
  <si>
    <t>长450米</t>
  </si>
  <si>
    <t>团溪村</t>
  </si>
  <si>
    <t>保障112亩水田安全，方便群众生产生活</t>
  </si>
  <si>
    <t>机耕道硬化</t>
  </si>
  <si>
    <t>长1200米，宽3.5米</t>
  </si>
  <si>
    <t>岩山村</t>
  </si>
  <si>
    <t>方便村民约150亩农田耕作</t>
  </si>
  <si>
    <t>新村</t>
  </si>
  <si>
    <t>方便村民约300亩农田耕作</t>
  </si>
  <si>
    <t>河堤加固、机耕道硬化</t>
  </si>
  <si>
    <t>河堤长200米，机耕道长280米，宽4米</t>
  </si>
  <si>
    <t>凉伞村</t>
  </si>
  <si>
    <t>保障30亩农田粮食增收，方便群众生产生活</t>
  </si>
  <si>
    <t>长1000米，宽3.5米</t>
  </si>
  <si>
    <t>圭界村</t>
  </si>
  <si>
    <t>改善村民60余亩的农田耕作</t>
  </si>
  <si>
    <t>长1500米，宽3.5米</t>
  </si>
  <si>
    <t>磨溪村</t>
  </si>
  <si>
    <t>改善村民120余亩的农田耕作</t>
  </si>
  <si>
    <t>长1000米</t>
  </si>
  <si>
    <t>大堡村</t>
  </si>
  <si>
    <t>改善村民121余亩的农田耕作</t>
  </si>
  <si>
    <t>机耕道建设</t>
  </si>
  <si>
    <t>400米河堤式机耕道及500米机耕道路硬化</t>
  </si>
  <si>
    <t>保障82亩水田安全，方便群众生产生活</t>
  </si>
  <si>
    <t>(一)</t>
  </si>
  <si>
    <t>厕所革命</t>
  </si>
  <si>
    <t>按标准据实</t>
  </si>
  <si>
    <t>改(新)建农村户用卫生厕所1728户</t>
  </si>
  <si>
    <t>1.重点县乡道</t>
  </si>
  <si>
    <t>1</t>
  </si>
  <si>
    <t>禾滩至中寨公路一标</t>
  </si>
  <si>
    <t>7.256公里沥青路面建设</t>
  </si>
  <si>
    <t>禾滩镇
中寨镇</t>
  </si>
  <si>
    <t>160万/公里</t>
  </si>
  <si>
    <t>解决7506个贫困人口的出行问题</t>
  </si>
  <si>
    <t>新晃县交通
运输局</t>
  </si>
  <si>
    <t>新晃县农村公路建设办</t>
  </si>
  <si>
    <t>2</t>
  </si>
  <si>
    <t>禾滩至中寨公路二标</t>
  </si>
  <si>
    <t>9.285公里沥青路面建设</t>
  </si>
  <si>
    <t>2.窄路加宽</t>
  </si>
  <si>
    <t>3</t>
  </si>
  <si>
    <t>2017年农村公路（窄路加宽）工程第二批一标</t>
  </si>
  <si>
    <t>9.03公里砼路面加宽</t>
  </si>
  <si>
    <t>碧朗
赛容村</t>
  </si>
  <si>
    <t>18万/公里</t>
  </si>
  <si>
    <t>解决2309个贫困人口的出行问题</t>
  </si>
  <si>
    <t>2017年农村公路（窄路加宽）工程第二批二标</t>
  </si>
  <si>
    <t>9.6公里砼路面加宽</t>
  </si>
  <si>
    <t>双溪村
东风村
圭界村</t>
  </si>
  <si>
    <t>解决1234个贫困人口的出行问题</t>
  </si>
  <si>
    <t>2017年农村公路（窄路加宽）工程第二批三标</t>
  </si>
  <si>
    <t>12.748公里砼路面加宽</t>
  </si>
  <si>
    <t>大树湾村坳背村
塘洞村
坳背村</t>
  </si>
  <si>
    <t>解决941个贫困人口的出行问题</t>
  </si>
  <si>
    <t>2017年农村公路（窄路加宽）工程第二批四标</t>
  </si>
  <si>
    <t>10.489公里砼路面加宽</t>
  </si>
  <si>
    <t>洞坡村、石坞溪村、华南村、晏家村</t>
  </si>
  <si>
    <t>解决1851个贫困人口的出行问题</t>
  </si>
  <si>
    <t>2017年农村公路（窄路加宽）工程第三批一标</t>
  </si>
  <si>
    <t>9.43公里砼路面加宽</t>
  </si>
  <si>
    <t>新村、洛溪村、 胜利村</t>
  </si>
  <si>
    <t>解决1162个贫困人口的出行问题</t>
  </si>
  <si>
    <t>2017年农村公路（窄路加宽）工程第三批四标</t>
  </si>
  <si>
    <t>8.361公里砼路面加宽</t>
  </si>
  <si>
    <t>大堡村、斗溪村</t>
  </si>
  <si>
    <t>解决1497个贫困人口的出行问题</t>
  </si>
  <si>
    <t>9</t>
  </si>
  <si>
    <t>2018年农村公路（窄路加宽）工程第一批一标</t>
  </si>
  <si>
    <t>16.908公里砼路面加宽</t>
  </si>
  <si>
    <t>地习村、唐家村、岩山村、长乐坪村</t>
  </si>
  <si>
    <t>解决1391个贫困人口的出行问题</t>
  </si>
  <si>
    <t>10</t>
  </si>
  <si>
    <t>2018年农村公路（窄路加宽）工程第一批二标</t>
  </si>
  <si>
    <t>10.079公里砼路面加宽</t>
  </si>
  <si>
    <t>杨家桥村、丁字坳村、水洞村</t>
  </si>
  <si>
    <t>解决685个贫困人口的出行问题</t>
  </si>
  <si>
    <t>11</t>
  </si>
  <si>
    <t>2018年农村公路（窄路加宽）工程第二批三标</t>
  </si>
  <si>
    <t>16.28公里砼路面加宽</t>
  </si>
  <si>
    <t>枫木村、坪地村、克寨村、桐木村、田家村、碧林村</t>
  </si>
  <si>
    <t>解决2678个贫困人口的出行问题</t>
  </si>
  <si>
    <t>12</t>
  </si>
  <si>
    <t>2018年农村公路（窄路加宽）工程第三批二标</t>
  </si>
  <si>
    <t>14.659公里砼路面加宽</t>
  </si>
  <si>
    <t>姑召村、洞坪村</t>
  </si>
  <si>
    <t>解决940个贫困人口的出行问题</t>
  </si>
  <si>
    <t>3.农村基础设施项目</t>
  </si>
  <si>
    <t>13</t>
  </si>
  <si>
    <t>天雷山国有林场硬化道路工程一标段</t>
  </si>
  <si>
    <t>7.33公里砼路面建设</t>
  </si>
  <si>
    <t>35万/公里</t>
  </si>
  <si>
    <t>解决2506个贫困人口的出行问题</t>
  </si>
  <si>
    <t>14</t>
  </si>
  <si>
    <t>天雷山国有林场硬化道路工程二标段</t>
  </si>
  <si>
    <t>7.43公里砼路面建设</t>
  </si>
  <si>
    <t>15</t>
  </si>
  <si>
    <t>2018—2020年农村公路水毁抢险工程</t>
  </si>
  <si>
    <t>农村公路水毁抢险工程</t>
  </si>
  <si>
    <t>各乡镇</t>
  </si>
  <si>
    <t>无</t>
  </si>
  <si>
    <t>解决47712个贫困人口的出行问题</t>
  </si>
  <si>
    <t>16</t>
  </si>
  <si>
    <t>怀化路桥通自然村水泥路建设工程</t>
  </si>
  <si>
    <t>97公里砼路面建设</t>
  </si>
  <si>
    <t>13万/公里</t>
  </si>
  <si>
    <t>解决5414个贫困人口的出行问题</t>
  </si>
  <si>
    <t>17</t>
  </si>
  <si>
    <t>司马垅-石马溪通村公路开裂塌陷工程</t>
  </si>
  <si>
    <t>7公里公路抢险</t>
  </si>
  <si>
    <t>石马溪村</t>
  </si>
  <si>
    <t>解决354个贫困人口的出行问题</t>
  </si>
  <si>
    <t>18</t>
  </si>
  <si>
    <t>2021年水毁项目</t>
  </si>
  <si>
    <t>水毁工程</t>
  </si>
  <si>
    <t>19</t>
  </si>
  <si>
    <t>涞溪村六甲田至三江口         组级公路硬化</t>
  </si>
  <si>
    <t>0.9公里砼路面建设</t>
  </si>
  <si>
    <t>涞溪村</t>
  </si>
  <si>
    <t>解决367个贫困人口的出行问题</t>
  </si>
  <si>
    <t>20</t>
  </si>
  <si>
    <t>2019年自然村通水泥（沥青）路建设第二批（扶罗镇新寨C1825等口坝-老行）、（凉伞镇VZ17子城绞两河-红岩坡）工程</t>
  </si>
  <si>
    <t>（扶罗镇新寨C1825等口坝-老行）、（凉伞镇VZ17子城绞两河-红岩坡）</t>
  </si>
  <si>
    <t>扶罗镇、凉伞镇</t>
  </si>
  <si>
    <t>解决846个贫困人口的出行问题</t>
  </si>
  <si>
    <t>扶罗镇政府、凉伞镇政府</t>
  </si>
  <si>
    <t>21</t>
  </si>
  <si>
    <t>2019年自然村通水泥（沥青）路建设第二批中寨镇V881茂三路口-茂三、  贡溪镇VZ14村道-交寨</t>
  </si>
  <si>
    <t>中寨镇V881茂三路口-茂三、  贡溪镇VZ14村道-交寨</t>
  </si>
  <si>
    <t>中寨镇、 贡溪镇</t>
  </si>
  <si>
    <t>解决659个贫困人口的出行问题</t>
  </si>
  <si>
    <t>中寨镇政府贡溪镇政府</t>
  </si>
  <si>
    <t>中寨镇政府、 贡溪镇政府</t>
  </si>
  <si>
    <t>22</t>
  </si>
  <si>
    <t>2019年自然村通水泥（沥青）路建设第二批（阿梅干-菜塘、塘寨村部-塘上组、草坪-石板）</t>
  </si>
  <si>
    <t>阿梅干-菜塘、塘寨村部-塘上组、草坪-石板</t>
  </si>
  <si>
    <t>林冲镇</t>
  </si>
  <si>
    <t>解决587个贫困人口的出行问题</t>
  </si>
  <si>
    <t>中寨镇政府</t>
  </si>
  <si>
    <t>23</t>
  </si>
  <si>
    <t>2019年自然村通水泥（沥青）路建设第二批（田垄头-大洞坪）</t>
  </si>
  <si>
    <t>田垄头-大洞坪</t>
  </si>
  <si>
    <t>波洲镇</t>
  </si>
  <si>
    <t>解决328个贫困人口的出行问题</t>
  </si>
  <si>
    <t>24</t>
  </si>
  <si>
    <t>2019年自然村通水泥（沥青）路建设第二批（洞脑路口-洞脑）</t>
  </si>
  <si>
    <t>洞脑路口-洞脑</t>
  </si>
  <si>
    <t>步头降乡</t>
  </si>
  <si>
    <t>解决455个贫困人口的出行问题</t>
  </si>
  <si>
    <t>步头降乡政府</t>
  </si>
  <si>
    <t>25</t>
  </si>
  <si>
    <t>2019年自然村通水泥（沥青）路建设第二批（鱼市镇V168杨柳沟-东坡）</t>
  </si>
  <si>
    <t>鱼市镇V168杨柳沟-东坡</t>
  </si>
  <si>
    <t>鱼市镇</t>
  </si>
  <si>
    <t>解决139个贫困人口的出行问题</t>
  </si>
  <si>
    <t>鱼市镇政府</t>
  </si>
  <si>
    <t>26</t>
  </si>
  <si>
    <t>鱼市镇晏家村武陵组和盘江片公路硬化工程（剩余尾款）</t>
  </si>
  <si>
    <t>晏家村为非贫困村</t>
  </si>
  <si>
    <t>晏家村</t>
  </si>
  <si>
    <t>解决526个贫困人口的出行问题</t>
  </si>
  <si>
    <t>27</t>
  </si>
  <si>
    <t>步头降村养老院-鱼对溪连村公路</t>
  </si>
  <si>
    <t>1.068公里砼路面建设</t>
  </si>
  <si>
    <t>步头降村</t>
  </si>
  <si>
    <t>解决216个贫困人口的出行问题</t>
  </si>
  <si>
    <t>28</t>
  </si>
  <si>
    <t>上田-四路村连村公路</t>
  </si>
  <si>
    <t>2.15公里砼路面建设、安保</t>
  </si>
  <si>
    <t>上田村
四路村</t>
  </si>
  <si>
    <t>解决723个贫困人口的出行问题</t>
  </si>
  <si>
    <t>贡溪镇政府</t>
  </si>
  <si>
    <t>29</t>
  </si>
  <si>
    <t>扶罗镇进镇道路</t>
  </si>
  <si>
    <t>进镇道路</t>
  </si>
  <si>
    <t>扶罗村</t>
  </si>
  <si>
    <t>解决144个贫困人口的出行问题</t>
  </si>
  <si>
    <t>4.非贫困村项目（农村公路通达工程）</t>
  </si>
  <si>
    <t>30</t>
  </si>
  <si>
    <t>鱼市镇光辉村路基工程</t>
  </si>
  <si>
    <t>铁路边-抱木冲1.32、凉沟-东坡0.62、光辉罗家0.2、光辉小桥0.155、光辉凉柳沟至枫木塘0.52</t>
  </si>
  <si>
    <t>光辉村</t>
  </si>
  <si>
    <t>31</t>
  </si>
  <si>
    <t>鱼市镇晏家村路基工程</t>
  </si>
  <si>
    <t>盘讲鼓楼-杨上、扬中-大山林0.96、村委会-五陵1.71</t>
  </si>
  <si>
    <t>32</t>
  </si>
  <si>
    <t>林冲镇高坪村、地甫村路基工程</t>
  </si>
  <si>
    <t>阿梅干-阿梅赖3.27、马鞍山-中坡田-宋寨3.44、上洒-禾塘1.14</t>
  </si>
  <si>
    <t>高坪村
地甫村</t>
  </si>
  <si>
    <t>解决511个贫困人口的出行问题</t>
  </si>
  <si>
    <t>林冲镇政府</t>
  </si>
  <si>
    <t>33</t>
  </si>
  <si>
    <t>禾滩镇大晏村、洛溪村、岑贡村路基工程</t>
  </si>
  <si>
    <t>平桶组进寨公路0.4、坝种组进寨公路0.3、笨溪枞木2.05、天堂至鬼溪冲2.5、村部至鲤鱼至红土0.93</t>
  </si>
  <si>
    <t>大晏村、洛溪村、岑贡村</t>
  </si>
  <si>
    <t>解决1208个贫困人口的出行问题</t>
  </si>
  <si>
    <t>禾滩镇政府</t>
  </si>
  <si>
    <t>34</t>
  </si>
  <si>
    <t>中寨镇中寨居委会、计寨村、赛容村路基工程</t>
  </si>
  <si>
    <t>界龙坳至杉木组0.63、县道路边至杨文良屋边1.14、赛容村部—杨天华屋角2.3、杨序宝屋边—杨序叁屋角0.26</t>
  </si>
  <si>
    <t>中寨居委会、计寨村、赛容村</t>
  </si>
  <si>
    <t>解决543个贫困人口的出行问题</t>
  </si>
  <si>
    <t>35</t>
  </si>
  <si>
    <t>中寨镇大寨村路基工程</t>
  </si>
  <si>
    <t>夜溪山塘口—称溪观音山3.7</t>
  </si>
  <si>
    <t>大寨村</t>
  </si>
  <si>
    <t>解决245个贫困人口的出行问题</t>
  </si>
  <si>
    <t>36</t>
  </si>
  <si>
    <t>米贝乡团结村路基工程</t>
  </si>
  <si>
    <t>团结-米贝2.0</t>
  </si>
  <si>
    <t>团结村</t>
  </si>
  <si>
    <t>解决746个贫困人口的出行问题</t>
  </si>
  <si>
    <t>米贝乡政府</t>
  </si>
  <si>
    <t>37</t>
  </si>
  <si>
    <t>凉伞镇凳寨村路基工程</t>
  </si>
  <si>
    <t>金盆至坪定0.767、冲塘叉路口至普鲁组0.5、凳寨街上至学校门口0.235、老寨至岑榨0.712、凉一至凉二下盘0.27、云盘坳至小溪沟1.872、屯备至大溪1.037</t>
  </si>
  <si>
    <t>凳寨村</t>
  </si>
  <si>
    <t>解决348个贫困人口的出行问题</t>
  </si>
  <si>
    <t>凉伞镇政府</t>
  </si>
  <si>
    <t>38</t>
  </si>
  <si>
    <t>凉伞镇桂岱村路基工程</t>
  </si>
  <si>
    <t>各斗田角至绞菜组2.04、洞边至高寨1.627、金国荣新屋门口至连寨组0.708、滚马桥至岑斗组2.049</t>
  </si>
  <si>
    <t>桂岱村</t>
  </si>
  <si>
    <t>解决149个贫困人口的出行问题</t>
  </si>
  <si>
    <t>39</t>
  </si>
  <si>
    <t>凉伞镇偏洞村路基工程</t>
  </si>
  <si>
    <t>腊坪路口至晒坝坪0.202、凉玉公路至罗家坡1.79、土库组至李树屋边0.137、城上组至闷桥组0.361、土库组至李泽渊屋边0.135</t>
  </si>
  <si>
    <t>偏洞村</t>
  </si>
  <si>
    <t>解决405个贫困人口的出行问题</t>
  </si>
  <si>
    <t>40</t>
  </si>
  <si>
    <t>凉伞镇茶坪村路基工程</t>
  </si>
  <si>
    <t xml:space="preserve"> 号润至下绞0.671、琴珍组至盘仓组3.734、八叶至顺畅组6.438</t>
  </si>
  <si>
    <t>茶坪村</t>
  </si>
  <si>
    <t>解决1944个贫困人口的出行问题</t>
  </si>
  <si>
    <t>41</t>
  </si>
  <si>
    <t>扶罗镇路基工程</t>
  </si>
  <si>
    <t>冲进至渡溪1.832、禾渡至枫木至等口坝6.96、向家寨至龙潭水泥路边0.467、派出所门口至新屋组0.208、八灿至交娃0.23、八龙寨角-寨中0.5、禾道-寨中0.64</t>
  </si>
  <si>
    <t>新寨村、伞寨村、扶罗村、竹树村、桐木村</t>
  </si>
  <si>
    <t>解决322个贫困人口的出行问题</t>
  </si>
  <si>
    <t>5.危桥改造</t>
  </si>
  <si>
    <t>42</t>
  </si>
  <si>
    <t>2019年危桥改造项目</t>
  </si>
  <si>
    <t>波洲、凉伞、米贝</t>
  </si>
  <si>
    <t>3000/m2</t>
  </si>
  <si>
    <t>解决1826个贫困人口的出行问题</t>
  </si>
  <si>
    <t>新晃县交通运输局</t>
  </si>
  <si>
    <t>县建养中心</t>
  </si>
  <si>
    <t>6.安防工程</t>
  </si>
  <si>
    <t>44</t>
  </si>
  <si>
    <r>
      <rPr>
        <sz val="9"/>
        <rFont val="仿宋"/>
        <charset val="134"/>
      </rPr>
      <t>2016</t>
    </r>
    <r>
      <rPr>
        <sz val="9"/>
        <color rgb="FF000000"/>
        <rFont val="仿宋"/>
        <charset val="134"/>
      </rPr>
      <t>年第二批公路安全保障项目Y909晃洲镇大湾罗至中段</t>
    </r>
  </si>
  <si>
    <t>完成9.8公里安保设施</t>
  </si>
  <si>
    <t>晃州</t>
  </si>
  <si>
    <t>9万/公里</t>
  </si>
  <si>
    <t>45</t>
  </si>
  <si>
    <r>
      <rPr>
        <sz val="9"/>
        <rFont val="仿宋"/>
        <charset val="134"/>
      </rPr>
      <t>2016</t>
    </r>
    <r>
      <rPr>
        <sz val="9"/>
        <color rgb="FF000000"/>
        <rFont val="仿宋"/>
        <charset val="134"/>
      </rPr>
      <t>年第二批公路安全保障项目Y929米贝碧朗至化溪</t>
    </r>
  </si>
  <si>
    <t>完成10.324公里安保设施</t>
  </si>
  <si>
    <t>米贝</t>
  </si>
  <si>
    <t>解决378个贫困人口的出行问题</t>
  </si>
  <si>
    <t>46</t>
  </si>
  <si>
    <r>
      <rPr>
        <sz val="9"/>
        <rFont val="仿宋"/>
        <charset val="134"/>
      </rPr>
      <t>2016</t>
    </r>
    <r>
      <rPr>
        <sz val="9"/>
        <color rgb="FF000000"/>
        <rFont val="仿宋"/>
        <charset val="134"/>
      </rPr>
      <t>年第二批公路安全保障项目C019三拱桥至田家湾</t>
    </r>
  </si>
  <si>
    <t>完成3.9公里安保设施</t>
  </si>
  <si>
    <t>解决493个贫困人口的出行问题</t>
  </si>
  <si>
    <t>47</t>
  </si>
  <si>
    <r>
      <rPr>
        <sz val="9"/>
        <rFont val="仿宋"/>
        <charset val="134"/>
      </rPr>
      <t>2017</t>
    </r>
    <r>
      <rPr>
        <sz val="9"/>
        <color rgb="FF000000"/>
        <rFont val="仿宋"/>
        <charset val="134"/>
      </rPr>
      <t>年公路安全生命防护工程第一合同段</t>
    </r>
  </si>
  <si>
    <t>完成31.67公里安保设施</t>
  </si>
  <si>
    <t>解决2284个贫困人口的出行问题</t>
  </si>
  <si>
    <t>48</t>
  </si>
  <si>
    <t>2017年公路安全生命防护工程第四合同段</t>
  </si>
  <si>
    <t>完成17.62公里安保设施</t>
  </si>
  <si>
    <t>扶罗</t>
  </si>
  <si>
    <t>解决1189个贫困人口的出行问题</t>
  </si>
  <si>
    <t>49</t>
  </si>
  <si>
    <t>2017年公路安全生命防护工程第七合同段</t>
  </si>
  <si>
    <t>完成20.67公里安保设施</t>
  </si>
  <si>
    <t>茶坪</t>
  </si>
  <si>
    <t>解决1611个贫困人口的出行问题</t>
  </si>
  <si>
    <t>50</t>
  </si>
  <si>
    <r>
      <rPr>
        <sz val="9"/>
        <rFont val="仿宋"/>
        <charset val="134"/>
      </rPr>
      <t>2017</t>
    </r>
    <r>
      <rPr>
        <sz val="9"/>
        <color rgb="FF000000"/>
        <rFont val="仿宋"/>
        <charset val="134"/>
      </rPr>
      <t>年公路安全生命防护工程第八合同段</t>
    </r>
  </si>
  <si>
    <t>完成21.55公里安保设施</t>
  </si>
  <si>
    <t>禾滩、中寨</t>
  </si>
  <si>
    <t>解决2239个贫困人口的出行问题</t>
  </si>
  <si>
    <t>51</t>
  </si>
  <si>
    <r>
      <rPr>
        <sz val="9"/>
        <rFont val="仿宋"/>
        <charset val="134"/>
      </rPr>
      <t>2016-2017</t>
    </r>
    <r>
      <rPr>
        <sz val="9"/>
        <color rgb="FF000000"/>
        <rFont val="仿宋"/>
        <charset val="134"/>
      </rPr>
      <t>年安全生命防护工程端头整改项目（第二、三合同段）</t>
    </r>
  </si>
  <si>
    <t>完成2017年二标、三标安全生命防护工程项目端头整改及加固</t>
  </si>
  <si>
    <t>林冲、鱼市、步头降</t>
  </si>
  <si>
    <t>52</t>
  </si>
  <si>
    <t>2016年Y948中寨至贡溪安全生命防护工程消除隐患项目</t>
  </si>
  <si>
    <t>2016年Y948中寨至贡溪安全生命防护工程消除隐患项目端头整改及加固</t>
  </si>
  <si>
    <t>全线</t>
  </si>
  <si>
    <t>解决21899个贫困人口的出行问题</t>
  </si>
  <si>
    <t>53</t>
  </si>
  <si>
    <t>2016年Y954米贝对江大桥至烂泥安全生命防护工程消除隐患项目</t>
  </si>
  <si>
    <t>2016年Y954米贝对江大桥至烂泥安全生命防护工程消除隐患项目端头整改及加固</t>
  </si>
  <si>
    <t>解决15652个贫困人口的出行问题</t>
  </si>
  <si>
    <t>54</t>
  </si>
  <si>
    <t>2017年G320线安全生命防护工程消除隐患项目</t>
  </si>
  <si>
    <t>2017年G320线安全生命防护工程消除隐患项目端头整改及加固</t>
  </si>
  <si>
    <t>解决34052个贫困人口的出行问题</t>
  </si>
  <si>
    <t>55</t>
  </si>
  <si>
    <t>2017年公路安全生命防护工程第三合同段</t>
  </si>
  <si>
    <t>完成19.91公里安保设施</t>
  </si>
  <si>
    <t>步头降、米贝</t>
  </si>
  <si>
    <t>解决10659个贫困人口的出行问题</t>
  </si>
  <si>
    <t>56</t>
  </si>
  <si>
    <t>2019年公路安全生命防护工程第一合同段</t>
  </si>
  <si>
    <t>完成20.909公里安保设施</t>
  </si>
  <si>
    <t>解决24047个贫困人口的出行问题</t>
  </si>
  <si>
    <t>57</t>
  </si>
  <si>
    <t>2019年公路安全生命防护工程第三合同段</t>
  </si>
  <si>
    <t>完成26.270公里安保设施</t>
  </si>
  <si>
    <t>林冲、扶罗</t>
  </si>
  <si>
    <t>解决37036个贫困人口的出行问题</t>
  </si>
  <si>
    <t>58</t>
  </si>
  <si>
    <t>2019年公路安全生命防护工程第四合同段</t>
  </si>
  <si>
    <t>完成22.515公里安保设施</t>
  </si>
  <si>
    <t>米贝、中寨</t>
  </si>
  <si>
    <t>解决29357个贫困人口的出行问题</t>
  </si>
  <si>
    <t>59</t>
  </si>
  <si>
    <t>2020年公路安全生命防护工程第一合同段</t>
  </si>
  <si>
    <t>完成29.271公里安保设施</t>
  </si>
  <si>
    <t>禾滩、林冲、鱼市</t>
  </si>
  <si>
    <t>解决41845个贫困人口的出行问题</t>
  </si>
  <si>
    <t>60</t>
  </si>
  <si>
    <t>2020年公路安全生命防护工程第三合同段</t>
  </si>
  <si>
    <t>完成23.451公里安保设施</t>
  </si>
  <si>
    <t>贡溪、扶罗、米贝</t>
  </si>
  <si>
    <t>解决47893个贫困人口的出行问题</t>
  </si>
  <si>
    <t>61</t>
  </si>
  <si>
    <r>
      <rPr>
        <sz val="9"/>
        <rFont val="仿宋"/>
        <charset val="134"/>
      </rPr>
      <t>2016</t>
    </r>
    <r>
      <rPr>
        <sz val="9"/>
        <color rgb="FF000000"/>
        <rFont val="仿宋"/>
        <charset val="134"/>
      </rPr>
      <t>年第二批公路安全保障项目C017、C015</t>
    </r>
  </si>
  <si>
    <t>完成9.0公里安保设施</t>
  </si>
  <si>
    <t>波洲</t>
  </si>
  <si>
    <t>解决346个贫困人口的出行问题</t>
  </si>
  <si>
    <t>62</t>
  </si>
  <si>
    <r>
      <rPr>
        <sz val="9"/>
        <rFont val="仿宋"/>
        <charset val="134"/>
      </rPr>
      <t>2016</t>
    </r>
    <r>
      <rPr>
        <sz val="9"/>
        <color rgb="FF000000"/>
        <rFont val="仿宋"/>
        <charset val="134"/>
      </rPr>
      <t>年第二批公路安全保障项目Y962刘坪至坪南</t>
    </r>
  </si>
  <si>
    <t>完成10.936公里安保设施</t>
  </si>
  <si>
    <t>凉伞</t>
  </si>
  <si>
    <t>解决631个贫困人口的出行问题</t>
  </si>
  <si>
    <t>63</t>
  </si>
  <si>
    <r>
      <rPr>
        <sz val="9"/>
        <rFont val="仿宋"/>
        <charset val="134"/>
      </rPr>
      <t>2016</t>
    </r>
    <r>
      <rPr>
        <sz val="9"/>
        <color rgb="FF000000"/>
        <rFont val="仿宋"/>
        <charset val="134"/>
      </rPr>
      <t>年第二批公路安全保障项目Y974石马坪至卧曼</t>
    </r>
  </si>
  <si>
    <t>完成9.2公里安保设施</t>
  </si>
  <si>
    <t>林冲</t>
  </si>
  <si>
    <t>解决410个贫困人口的出行问题</t>
  </si>
  <si>
    <t>64</t>
  </si>
  <si>
    <r>
      <rPr>
        <sz val="9"/>
        <rFont val="仿宋"/>
        <charset val="134"/>
      </rPr>
      <t>2016</t>
    </r>
    <r>
      <rPr>
        <sz val="9"/>
        <color rgb="FF000000"/>
        <rFont val="仿宋"/>
        <charset val="134"/>
      </rPr>
      <t>年第二批公路安全保障项目Y948中寨至贡溪</t>
    </r>
  </si>
  <si>
    <t>完成17.968公里安保设施</t>
  </si>
  <si>
    <t>中寨、贡溪</t>
  </si>
  <si>
    <t>65</t>
  </si>
  <si>
    <r>
      <rPr>
        <sz val="9"/>
        <rFont val="仿宋"/>
        <charset val="134"/>
      </rPr>
      <t>2016</t>
    </r>
    <r>
      <rPr>
        <sz val="9"/>
        <color rgb="FF000000"/>
        <rFont val="仿宋"/>
        <charset val="134"/>
      </rPr>
      <t>年第二批公路安全保障项目Y905民生至半溪</t>
    </r>
  </si>
  <si>
    <t>完成16.416公里安保设施</t>
  </si>
  <si>
    <t>66</t>
  </si>
  <si>
    <t>2018年凉伞至桂岱等四条公路安保</t>
  </si>
  <si>
    <t>Y932禾滩-祥冲、世溪村-中寨、Y980村委会-老屋场、X149凉伞大田-桂岱25.932公里安保设施实施</t>
  </si>
  <si>
    <t>凉伞、
中寨、
禾滩</t>
  </si>
  <si>
    <t>解决521个贫困人口的出行问题</t>
  </si>
  <si>
    <t>(三)</t>
  </si>
  <si>
    <t>1.2021年农村供水保障巩固提升及维修养护项目</t>
  </si>
  <si>
    <t>波洲镇红岩村坳垄供水巩固提升及维修养护工程</t>
  </si>
  <si>
    <t>增加水源，智能化改造</t>
  </si>
  <si>
    <t>红岩村</t>
  </si>
  <si>
    <t>据实补助</t>
  </si>
  <si>
    <t>解决群众的安全饮水提质改造，提供清洁、安全饮用水</t>
  </si>
  <si>
    <t>新晃县水利局</t>
  </si>
  <si>
    <t>县水利建设项目管理中心</t>
  </si>
  <si>
    <t>贡溪镇布样水厂巩固提升及维修养护工程</t>
  </si>
  <si>
    <t>贡溪镇黄难水厂巩固提升及维修养护工程</t>
  </si>
  <si>
    <t>贡溪镇甘美村祥冲水厂巩固提升及维修养护工程</t>
  </si>
  <si>
    <t>增加供水范围，智能化改造</t>
  </si>
  <si>
    <t>甘美村</t>
  </si>
  <si>
    <t>禾滩镇姑召村杨柳冲供水巩固提升及维修养护工程</t>
  </si>
  <si>
    <t>整修水源，智能化改造</t>
  </si>
  <si>
    <t>姑召村</t>
  </si>
  <si>
    <t>晃州镇凉水井村崇仁寨水厂巩固提升及维修养护工程</t>
  </si>
  <si>
    <t>凉水井村</t>
  </si>
  <si>
    <t>晃州镇新民村郑家湾水厂巩固提升及维修养护工程</t>
  </si>
  <si>
    <t>智能化改造</t>
  </si>
  <si>
    <t>新民村</t>
  </si>
  <si>
    <t>晃州镇塘家坝村塘家坝水厂巩固提升及维修养护工程</t>
  </si>
  <si>
    <t>塘家坝村</t>
  </si>
  <si>
    <t>凉伞镇花园村八罗坵供水巩固提升及维修养护工程</t>
  </si>
  <si>
    <t>花园村</t>
  </si>
  <si>
    <t>凉伞镇偏洞村偏洞水厂巩固提升及维修养护工程</t>
  </si>
  <si>
    <t>凉伞镇坪南村大田水厂巩固提升及维修养护工程</t>
  </si>
  <si>
    <t>坪南村</t>
  </si>
  <si>
    <t>林冲镇高坪村竹坪供水巩固提升及维修养护工程</t>
  </si>
  <si>
    <t>高坪村</t>
  </si>
  <si>
    <t>林冲镇大堡村漫烂供水巩固提升及维修养护工程</t>
  </si>
  <si>
    <t>增加水源，管网和蓄水池</t>
  </si>
  <si>
    <t>林冲镇大堡村下竹坪供水巩固提升及维修养护工程</t>
  </si>
  <si>
    <t>林冲镇大堡村桐柚坪供水巩固提升及维修养护工程</t>
  </si>
  <si>
    <t>鱼市镇华南村晒网坡供水工程巩固提升及维修养护工程</t>
  </si>
  <si>
    <t>华南村</t>
  </si>
  <si>
    <t>鱼市镇大坝河供水工程巩固提升及维修养护工程</t>
  </si>
  <si>
    <t>维修蓄水池，智能化改造</t>
  </si>
  <si>
    <t>大坝河村</t>
  </si>
  <si>
    <t>鱼市镇晏家村晏家集镇供水工程巩固提升及维修养护工程</t>
  </si>
  <si>
    <t>鱼市镇岩山村小鱼塘供水工程巩固提升及维修养护工程</t>
  </si>
  <si>
    <t>局部供水压力过大减压，智能化改造</t>
  </si>
  <si>
    <t>鱼市镇团溪团溪大寨子供水工程巩固提升及维修养护工程</t>
  </si>
  <si>
    <t>水源水质污染，更换水源，智能化改造</t>
  </si>
  <si>
    <t>鱼市镇老黄冲村大坪供水巩固提升及维修养护工程</t>
  </si>
  <si>
    <t>增加水源，管网和蓄水池，智能化改造</t>
  </si>
  <si>
    <t>老黄冲村</t>
  </si>
  <si>
    <t>米贝乡烂泥村烂泥苗寨水厂供水巩固提升及维修养护工程</t>
  </si>
  <si>
    <t>烂泥村</t>
  </si>
  <si>
    <t>米贝乡团结村赶溪井水湾水厂供水巩固提升及维修养护工程</t>
  </si>
  <si>
    <t>整修水源，维修水源管道，智能化改造</t>
  </si>
  <si>
    <t>米贝乡团结村赶溪联谊供水巩固提升及维修养护工程</t>
  </si>
  <si>
    <t>中央监测平台控制室</t>
  </si>
  <si>
    <t>信息化建设</t>
  </si>
  <si>
    <t>新晃县农村供水消毒药剂制配中心</t>
  </si>
  <si>
    <t>消毒设备款、仓库装修改造</t>
  </si>
  <si>
    <t>2.农村河道治理</t>
  </si>
  <si>
    <t>中小河流治理工程</t>
  </si>
  <si>
    <t>农村中小河流治理0.2km</t>
  </si>
  <si>
    <t>扶罗镇弓判村</t>
  </si>
  <si>
    <t>2258元/米</t>
  </si>
  <si>
    <t>河道治理0.2km，改善57贫困人口生产生活条件。</t>
  </si>
  <si>
    <t>农村中小河流治理0.45km</t>
  </si>
  <si>
    <t>禾滩镇岑巩村</t>
  </si>
  <si>
    <t>1177元/米</t>
  </si>
  <si>
    <t>河道治理0.45km，改善61贫困人口生产生活条件。</t>
  </si>
  <si>
    <t>农村中小河流治理1.4km</t>
  </si>
  <si>
    <t>贡溪镇贡溪村</t>
  </si>
  <si>
    <t>1171元/米</t>
  </si>
  <si>
    <t>河道治理1.4km，改善73贫困人口生产生活条件。</t>
  </si>
  <si>
    <t>农村中小河流治理1.385km</t>
  </si>
  <si>
    <t>贡溪镇四路村</t>
  </si>
  <si>
    <t>1519元/米</t>
  </si>
  <si>
    <t>河道治理1.385km，改善76贫困人口生产生活条件。</t>
  </si>
  <si>
    <t>农村中小河流治理1.675km</t>
  </si>
  <si>
    <t>贡溪镇碧林村</t>
  </si>
  <si>
    <t>1563元/米</t>
  </si>
  <si>
    <t>河道治理1.675km，改善78贫困人口生产生活条件。</t>
  </si>
  <si>
    <t>贡溪镇上田村</t>
  </si>
  <si>
    <t>1063元/米</t>
  </si>
  <si>
    <t>河道治理0.45km，改善55贫困人口生产生活条件。</t>
  </si>
  <si>
    <t>农村中小河流治理1km</t>
  </si>
  <si>
    <t>禾滩镇三江村</t>
  </si>
  <si>
    <t>河道治理1km，改善103贫困人口生产生活条件。</t>
  </si>
  <si>
    <t>3.岸坡治理</t>
  </si>
  <si>
    <t>胜利村岸坡治理工程</t>
  </si>
  <si>
    <t>胜利村</t>
  </si>
  <si>
    <t>13247元/人</t>
  </si>
  <si>
    <t>保护耕地50亩，解决68贫困人口出行交通。</t>
  </si>
  <si>
    <t>4.水库划界</t>
  </si>
  <si>
    <t>小二型水库管理和保护范围划界</t>
  </si>
  <si>
    <t>40座水库所在地</t>
  </si>
  <si>
    <t>10000元/座</t>
  </si>
  <si>
    <t>解决我县40座小二型水库管理和保护范围，保证水库长效安全运行</t>
  </si>
  <si>
    <t>(四)</t>
  </si>
  <si>
    <t>农村小型基础设施完善</t>
  </si>
  <si>
    <t>基础设施完善</t>
  </si>
  <si>
    <t>农村小型基础设施完善巩固</t>
  </si>
  <si>
    <t>改善群众生产生活条件</t>
  </si>
  <si>
    <t>扶罗镇</t>
  </si>
  <si>
    <t>贡溪镇</t>
  </si>
  <si>
    <t>禾滩镇</t>
  </si>
  <si>
    <t>晃州镇</t>
  </si>
  <si>
    <t>米贝乡</t>
  </si>
  <si>
    <t>中寨镇</t>
  </si>
  <si>
    <t>(五)</t>
  </si>
  <si>
    <t>重点帮扶村建设</t>
  </si>
  <si>
    <t>省定乡村振兴重点村补短板强弱项基础建设</t>
  </si>
  <si>
    <t>碧朗村</t>
  </si>
  <si>
    <t>土鹿坪村</t>
  </si>
  <si>
    <t>绞寿村</t>
  </si>
  <si>
    <t>闪溪村</t>
  </si>
  <si>
    <t>洛溪村</t>
  </si>
  <si>
    <t>上田村</t>
  </si>
  <si>
    <t>地习村</t>
  </si>
  <si>
    <t>江口村</t>
  </si>
  <si>
    <t>新寨村</t>
  </si>
  <si>
    <t>向家地村</t>
  </si>
  <si>
    <t>祥冲村</t>
  </si>
  <si>
    <t>赛容村</t>
  </si>
  <si>
    <t>(六)</t>
  </si>
  <si>
    <t>示范村建设</t>
  </si>
  <si>
    <t>乡村振兴示范村巩固脱贫成果推进乡村振兴示范建设</t>
  </si>
  <si>
    <t>波州镇</t>
  </si>
  <si>
    <t>波州镇政府</t>
  </si>
  <si>
    <t>米贝村</t>
  </si>
  <si>
    <t>中寨居委会</t>
  </si>
  <si>
    <t>洞坡村</t>
  </si>
  <si>
    <t>三江村</t>
  </si>
  <si>
    <t>新江村</t>
  </si>
  <si>
    <t>完成1户危房改造</t>
  </si>
  <si>
    <t>1.C级危房修缮加固（新建）补助资金据实结算，最高不超过2.45万元。D级危房除险加固补助资金据实结算，最高不超过3万元;D级危房拆旧新建、无房新建每平方米建筑面积补助900元，补助资金据实结算，最高不超过4万元。
2.一般户C级危房修缮加固补助资金据实结算，最高不超过0.7万元元；D级危房除险加固补助资金据实结算，最高不超过1.2万元;C、D级危房拆旧建新和无房户新建的，补助资金为2万元</t>
  </si>
  <si>
    <t>改善1户对象户住房条件</t>
  </si>
  <si>
    <t>2021.01</t>
  </si>
  <si>
    <t>住建局</t>
  </si>
  <si>
    <t>完成3户危房改造</t>
  </si>
  <si>
    <t>改善3户对象户住房条件</t>
  </si>
  <si>
    <t>完成12户危房改造</t>
  </si>
  <si>
    <t>改善12户对象户住房条件</t>
  </si>
  <si>
    <t>完成16户危房改造</t>
  </si>
  <si>
    <t>改善16户对象户住房条件</t>
  </si>
  <si>
    <t>完成6户危房改造</t>
  </si>
  <si>
    <t>改善6户对象户住房条件</t>
  </si>
  <si>
    <t>完成13户危房改造</t>
  </si>
  <si>
    <t>改善13户对象户住房条件</t>
  </si>
  <si>
    <t>完成7户危房改造</t>
  </si>
  <si>
    <t>改善7户对象户住房条件</t>
  </si>
  <si>
    <t>（八）</t>
  </si>
  <si>
    <t>项目管理费</t>
  </si>
  <si>
    <t>项目实施单位</t>
  </si>
  <si>
    <t>完成4000户贴息</t>
  </si>
  <si>
    <t>按标准据实补助</t>
  </si>
  <si>
    <t>为4000户贫困户提供贷款贴息</t>
  </si>
  <si>
    <t>中高职职业教育补助2200人</t>
  </si>
  <si>
    <t>帮助1400户增收7200-10000元/户</t>
  </si>
  <si>
    <t>帮助每户创收1000元/人.年</t>
  </si>
  <si>
    <t>外出务工人员交通补助</t>
  </si>
  <si>
    <t>每户每年增收200-800元</t>
  </si>
  <si>
    <t>县就业服务中心</t>
  </si>
  <si>
    <t>附件1</t>
  </si>
  <si>
    <t>新晃县2021年统筹整合使用财政涉农资金来源表</t>
  </si>
  <si>
    <t xml:space="preserve">                                                                     单位：万元</t>
  </si>
  <si>
    <t>财政资金名称</t>
  </si>
  <si>
    <t>年初计划数</t>
  </si>
  <si>
    <t>年中数</t>
  </si>
  <si>
    <t>年终数</t>
  </si>
  <si>
    <t>合    计</t>
  </si>
  <si>
    <t>中央财政资金小计</t>
  </si>
  <si>
    <t>中央财政衔接推进乡村振兴补助资金（原中央财政专项扶贫资金）</t>
  </si>
  <si>
    <t>水利发展资金</t>
  </si>
  <si>
    <t>农业生产发展资金</t>
  </si>
  <si>
    <t>林业改革发展资金（不含森林资源管护和相关试点资金）</t>
  </si>
  <si>
    <t>农田建设补助资金</t>
  </si>
  <si>
    <t>农村综合改革转移支付</t>
  </si>
  <si>
    <t>林业草原生态保护恢复资金（草原生态修复治理补助部分）</t>
  </si>
  <si>
    <t>农村环境整治资金</t>
  </si>
  <si>
    <t>车辆购置税收入补助地方用于一般公路建设项目资金（支持农村公路部分）</t>
  </si>
  <si>
    <t>农村危房改造补助资金</t>
  </si>
  <si>
    <t>中央专项彩票公益金支持欠发达革命老区乡村振兴资金（原中央专项彩票公益金支持扶贫资金）</t>
  </si>
  <si>
    <t>常规产粮大县奖励资金</t>
  </si>
  <si>
    <t>生猪（牛羊）调出大县奖励资金（省级统筹部分）</t>
  </si>
  <si>
    <t>农业资源及生态保护补助资金（对农民的直接补贴除外）</t>
  </si>
  <si>
    <t>旅游发展基金</t>
  </si>
  <si>
    <t>中央预算内投资用于“三农”建设部分（不包括国家水网骨干工程、水安全保障工程、气象基础设施、农村电网巩固提升工程、生态保护和修复方面的支出）</t>
  </si>
  <si>
    <t>省级财政资金小计</t>
  </si>
  <si>
    <t>财政衔接推进乡村振兴补助资金（原省级财政专项扶贫资金）</t>
  </si>
  <si>
    <t>重大水利工程建设专项资金</t>
  </si>
  <si>
    <t>现代农业发展专项资金</t>
  </si>
  <si>
    <t>农村发展专项资金</t>
  </si>
  <si>
    <t>农田建设专项资金</t>
  </si>
  <si>
    <t>农村综合改革转移支付（村级运转及运行维护资金除外）</t>
  </si>
  <si>
    <t>环境保护专项资金（农村环境连片综合整治整省推进部分）</t>
  </si>
  <si>
    <t>农村公路道路建设省级投入资金</t>
  </si>
  <si>
    <t>农村安全饮水巩固提升工程资金</t>
  </si>
  <si>
    <t>林业生态保护修复及发展资金（森林生态效益补偿、森林防火和林业有害生物防治补助资金除外）</t>
  </si>
  <si>
    <t>预算内基本建设专项资金（用于“农、林、水”建设部分）</t>
  </si>
  <si>
    <t>旅游发展专项资金（支持乡村旅游建设部分）</t>
  </si>
  <si>
    <t>省开放型经济与流通产业发展专项资金（支持农村流通产业基础设施建设部分）</t>
  </si>
  <si>
    <t>市级财政资金小计</t>
  </si>
  <si>
    <t>四</t>
  </si>
  <si>
    <t>县级财政资金小计</t>
  </si>
</sst>
</file>

<file path=xl/styles.xml><?xml version="1.0" encoding="utf-8"?>
<styleSheet xmlns="http://schemas.openxmlformats.org/spreadsheetml/2006/main">
  <numFmts count="15">
    <numFmt numFmtId="44" formatCode="_ &quot;￥&quot;* #,##0.00_ ;_ &quot;￥&quot;* \-#,##0.00_ ;_ &quot;￥&quot;* &quot;-&quot;??_ ;_ @_ "/>
    <numFmt numFmtId="41" formatCode="_ * #,##0_ ;_ * \-#,##0_ ;_ * &quot;-&quot;_ ;_ @_ "/>
    <numFmt numFmtId="42" formatCode="_ &quot;￥&quot;* #,##0_ ;_ &quot;￥&quot;* \-#,##0_ ;_ &quot;￥&quot;* &quot;-&quot;_ ;_ @_ "/>
    <numFmt numFmtId="176" formatCode="0_);[Red]\(0\)"/>
    <numFmt numFmtId="43" formatCode="_ * #,##0.00_ ;_ * \-#,##0.00_ ;_ * &quot;-&quot;??_ ;_ @_ "/>
    <numFmt numFmtId="177" formatCode="0.00_ "/>
    <numFmt numFmtId="178" formatCode="0.0_ "/>
    <numFmt numFmtId="179" formatCode="0.00_);[Red]\(0.00\)"/>
    <numFmt numFmtId="180" formatCode="0_ "/>
    <numFmt numFmtId="181" formatCode="0.000_ "/>
    <numFmt numFmtId="182" formatCode="0.000_);[Red]\(0.000\)"/>
    <numFmt numFmtId="183" formatCode="0.0000_ "/>
    <numFmt numFmtId="184" formatCode="@&quot;公&quot;&quot;里&quot;&quot;窄&quot;&quot;路&quot;&quot;加&quot;&quot;宽&quot;&quot;建&quot;&quot;设&quot;"/>
    <numFmt numFmtId="185" formatCode="0.0_);[Red]\(0.0\)"/>
    <numFmt numFmtId="186" formatCode="@&quot;政&quot;&quot;府&quot;"/>
  </numFmts>
  <fonts count="75">
    <font>
      <sz val="11"/>
      <color theme="1"/>
      <name val="宋体"/>
      <charset val="134"/>
      <scheme val="minor"/>
    </font>
    <font>
      <sz val="14"/>
      <color theme="1"/>
      <name val="黑体"/>
      <charset val="134"/>
    </font>
    <font>
      <b/>
      <sz val="20"/>
      <color indexed="8"/>
      <name val="方正小标宋简体"/>
      <charset val="134"/>
    </font>
    <font>
      <b/>
      <sz val="11"/>
      <color indexed="8"/>
      <name val="黑体"/>
      <charset val="134"/>
    </font>
    <font>
      <b/>
      <sz val="11"/>
      <name val="黑体"/>
      <charset val="134"/>
    </font>
    <font>
      <sz val="11"/>
      <color indexed="8"/>
      <name val="黑体"/>
      <charset val="134"/>
    </font>
    <font>
      <sz val="10"/>
      <color indexed="8"/>
      <name val="黑体"/>
      <charset val="134"/>
    </font>
    <font>
      <sz val="11"/>
      <name val="黑体"/>
      <charset val="134"/>
    </font>
    <font>
      <sz val="11"/>
      <color theme="1"/>
      <name val="黑体"/>
      <charset val="134"/>
    </font>
    <font>
      <sz val="10"/>
      <name val="黑体"/>
      <charset val="134"/>
    </font>
    <font>
      <sz val="9"/>
      <color theme="1"/>
      <name val="宋体"/>
      <charset val="134"/>
      <scheme val="minor"/>
    </font>
    <font>
      <b/>
      <sz val="11"/>
      <color theme="1"/>
      <name val="宋体"/>
      <charset val="134"/>
      <scheme val="minor"/>
    </font>
    <font>
      <b/>
      <sz val="18"/>
      <color theme="1"/>
      <name val="宋体"/>
      <charset val="134"/>
      <scheme val="major"/>
    </font>
    <font>
      <b/>
      <sz val="9"/>
      <color theme="1"/>
      <name val="宋体"/>
      <charset val="134"/>
      <scheme val="major"/>
    </font>
    <font>
      <b/>
      <sz val="16"/>
      <color theme="1"/>
      <name val="黑体"/>
      <charset val="134"/>
    </font>
    <font>
      <b/>
      <sz val="10"/>
      <name val="黑体"/>
      <charset val="134"/>
    </font>
    <font>
      <b/>
      <sz val="12"/>
      <color theme="1"/>
      <name val="黑体"/>
      <charset val="134"/>
    </font>
    <font>
      <sz val="16"/>
      <color theme="1"/>
      <name val="黑体"/>
      <charset val="134"/>
    </font>
    <font>
      <sz val="10"/>
      <name val="宋体"/>
      <charset val="134"/>
    </font>
    <font>
      <b/>
      <sz val="9"/>
      <name val="仿宋"/>
      <charset val="134"/>
    </font>
    <font>
      <b/>
      <sz val="10"/>
      <color theme="1"/>
      <name val="楷体"/>
      <charset val="134"/>
    </font>
    <font>
      <b/>
      <sz val="10"/>
      <name val="仿宋"/>
      <charset val="134"/>
    </font>
    <font>
      <b/>
      <sz val="10"/>
      <color theme="1"/>
      <name val="宋体"/>
      <charset val="134"/>
    </font>
    <font>
      <sz val="9"/>
      <color theme="1"/>
      <name val="仿宋"/>
      <charset val="134"/>
    </font>
    <font>
      <sz val="9"/>
      <name val="仿宋"/>
      <charset val="134"/>
    </font>
    <font>
      <sz val="10"/>
      <name val="仿宋"/>
      <charset val="134"/>
    </font>
    <font>
      <b/>
      <sz val="9"/>
      <color theme="1"/>
      <name val="楷体"/>
      <charset val="134"/>
    </font>
    <font>
      <b/>
      <sz val="10"/>
      <color rgb="FF000000"/>
      <name val="楷体"/>
      <charset val="134"/>
    </font>
    <font>
      <b/>
      <sz val="11"/>
      <color rgb="FF000000"/>
      <name val="楷体"/>
      <charset val="134"/>
    </font>
    <font>
      <b/>
      <sz val="11"/>
      <name val="仿宋"/>
      <charset val="134"/>
    </font>
    <font>
      <sz val="9"/>
      <name val="宋体"/>
      <charset val="134"/>
    </font>
    <font>
      <sz val="9"/>
      <color rgb="FF000000"/>
      <name val="仿宋"/>
      <charset val="134"/>
    </font>
    <font>
      <sz val="10"/>
      <color theme="1"/>
      <name val="宋体"/>
      <charset val="134"/>
      <scheme val="minor"/>
    </font>
    <font>
      <b/>
      <sz val="10"/>
      <color theme="1"/>
      <name val="宋体"/>
      <charset val="134"/>
      <scheme val="minor"/>
    </font>
    <font>
      <sz val="10"/>
      <name val="宋体"/>
      <charset val="134"/>
      <scheme val="minor"/>
    </font>
    <font>
      <b/>
      <sz val="10"/>
      <name val="宋体"/>
      <charset val="134"/>
      <scheme val="minor"/>
    </font>
    <font>
      <sz val="9"/>
      <name val="宋体"/>
      <charset val="134"/>
      <scheme val="major"/>
    </font>
    <font>
      <b/>
      <sz val="10"/>
      <name val="楷体"/>
      <charset val="134"/>
    </font>
    <font>
      <sz val="10"/>
      <color theme="1"/>
      <name val="楷体"/>
      <charset val="134"/>
    </font>
    <font>
      <sz val="10"/>
      <color theme="1"/>
      <name val="宋体"/>
      <charset val="134"/>
    </font>
    <font>
      <b/>
      <sz val="11"/>
      <color theme="1"/>
      <name val="黑体"/>
      <charset val="134"/>
    </font>
    <font>
      <sz val="9"/>
      <color theme="1"/>
      <name val="黑体"/>
      <charset val="134"/>
    </font>
    <font>
      <b/>
      <sz val="20"/>
      <name val="宋体"/>
      <charset val="134"/>
    </font>
    <font>
      <b/>
      <sz val="20"/>
      <color theme="1"/>
      <name val="宋体"/>
      <charset val="134"/>
    </font>
    <font>
      <b/>
      <sz val="9"/>
      <name val="宋体"/>
      <charset val="134"/>
    </font>
    <font>
      <sz val="9"/>
      <name val="黑体"/>
      <charset val="134"/>
    </font>
    <font>
      <b/>
      <sz val="12"/>
      <name val="黑体"/>
      <charset val="134"/>
    </font>
    <font>
      <sz val="12"/>
      <color theme="1"/>
      <name val="黑体"/>
      <charset val="134"/>
    </font>
    <font>
      <b/>
      <sz val="9"/>
      <color theme="1"/>
      <name val="仿宋"/>
      <charset val="134"/>
    </font>
    <font>
      <b/>
      <sz val="10"/>
      <name val="宋体"/>
      <charset val="134"/>
    </font>
    <font>
      <sz val="10"/>
      <color theme="1"/>
      <name val="仿宋"/>
      <charset val="134"/>
    </font>
    <font>
      <b/>
      <sz val="9"/>
      <color theme="1"/>
      <name val="宋体"/>
      <charset val="134"/>
      <scheme val="minor"/>
    </font>
    <font>
      <sz val="9"/>
      <color theme="1"/>
      <name val="宋体"/>
      <charset val="134"/>
    </font>
    <font>
      <sz val="11"/>
      <color theme="1"/>
      <name val="仿宋"/>
      <charset val="134"/>
    </font>
    <font>
      <b/>
      <sz val="9"/>
      <color theme="1"/>
      <name val="宋体"/>
      <charset val="134"/>
    </font>
    <font>
      <sz val="11"/>
      <color theme="0"/>
      <name val="宋体"/>
      <charset val="0"/>
      <scheme val="minor"/>
    </font>
    <font>
      <b/>
      <sz val="18"/>
      <color theme="3"/>
      <name val="宋体"/>
      <charset val="134"/>
      <scheme val="minor"/>
    </font>
    <font>
      <sz val="11"/>
      <color rgb="FF006100"/>
      <name val="宋体"/>
      <charset val="0"/>
      <scheme val="minor"/>
    </font>
    <font>
      <b/>
      <sz val="11"/>
      <color rgb="FF3F3F3F"/>
      <name val="宋体"/>
      <charset val="0"/>
      <scheme val="minor"/>
    </font>
    <font>
      <i/>
      <sz val="11"/>
      <color rgb="FF7F7F7F"/>
      <name val="宋体"/>
      <charset val="0"/>
      <scheme val="minor"/>
    </font>
    <font>
      <sz val="11"/>
      <color theme="1"/>
      <name val="宋体"/>
      <charset val="0"/>
      <scheme val="minor"/>
    </font>
    <font>
      <b/>
      <sz val="11"/>
      <color theme="1"/>
      <name val="宋体"/>
      <charset val="0"/>
      <scheme val="minor"/>
    </font>
    <font>
      <b/>
      <sz val="11"/>
      <color rgb="FFFFFFFF"/>
      <name val="宋体"/>
      <charset val="0"/>
      <scheme val="minor"/>
    </font>
    <font>
      <sz val="11"/>
      <color rgb="FFFF0000"/>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sz val="12"/>
      <name val="宋体"/>
      <charset val="134"/>
    </font>
    <font>
      <b/>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7"/>
        <bgColor indexed="64"/>
      </patternFill>
    </fill>
    <fill>
      <patternFill patternType="solid">
        <fgColor theme="6"/>
        <bgColor indexed="64"/>
      </patternFill>
    </fill>
    <fill>
      <patternFill patternType="solid">
        <fgColor rgb="FFC6EFCE"/>
        <bgColor indexed="64"/>
      </patternFill>
    </fill>
    <fill>
      <patternFill patternType="solid">
        <fgColor rgb="FFF2F2F2"/>
        <bgColor indexed="64"/>
      </patternFill>
    </fill>
    <fill>
      <patternFill patternType="solid">
        <fgColor theme="6"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6">
    <xf numFmtId="0" fontId="0" fillId="0" borderId="0">
      <alignment vertical="center"/>
    </xf>
    <xf numFmtId="42" fontId="0" fillId="0" borderId="0" applyFont="0" applyFill="0" applyBorder="0" applyAlignment="0" applyProtection="0">
      <alignment vertical="center"/>
    </xf>
    <xf numFmtId="0" fontId="60" fillId="11" borderId="0" applyNumberFormat="0" applyBorder="0" applyAlignment="0" applyProtection="0">
      <alignment vertical="center"/>
    </xf>
    <xf numFmtId="0" fontId="68"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0" fillId="9" borderId="0" applyNumberFormat="0" applyBorder="0" applyAlignment="0" applyProtection="0">
      <alignment vertical="center"/>
    </xf>
    <xf numFmtId="0" fontId="64" fillId="12" borderId="0" applyNumberFormat="0" applyBorder="0" applyAlignment="0" applyProtection="0">
      <alignment vertical="center"/>
    </xf>
    <xf numFmtId="43" fontId="0" fillId="0" borderId="0" applyFont="0" applyFill="0" applyBorder="0" applyAlignment="0" applyProtection="0">
      <alignment vertical="center"/>
    </xf>
    <xf numFmtId="0" fontId="55" fillId="21" borderId="0" applyNumberFormat="0" applyBorder="0" applyAlignment="0" applyProtection="0">
      <alignment vertical="center"/>
    </xf>
    <xf numFmtId="0" fontId="72" fillId="0" borderId="0" applyNumberFormat="0" applyFill="0" applyBorder="0" applyAlignment="0" applyProtection="0">
      <alignment vertical="center"/>
    </xf>
    <xf numFmtId="9" fontId="0" fillId="0" borderId="0" applyFont="0" applyFill="0" applyBorder="0" applyAlignment="0" applyProtection="0">
      <alignment vertical="center"/>
    </xf>
    <xf numFmtId="0" fontId="73" fillId="0" borderId="0" applyNumberFormat="0" applyFill="0" applyBorder="0" applyAlignment="0" applyProtection="0">
      <alignment vertical="center"/>
    </xf>
    <xf numFmtId="0" fontId="0" fillId="23" borderId="12" applyNumberFormat="0" applyFont="0" applyAlignment="0" applyProtection="0">
      <alignment vertical="center"/>
    </xf>
    <xf numFmtId="0" fontId="55" fillId="29" borderId="0" applyNumberFormat="0" applyBorder="0" applyAlignment="0" applyProtection="0">
      <alignment vertical="center"/>
    </xf>
    <xf numFmtId="0" fontId="71"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7" fillId="0" borderId="9" applyNumberFormat="0" applyFill="0" applyAlignment="0" applyProtection="0">
      <alignment vertical="center"/>
    </xf>
    <xf numFmtId="0" fontId="66" fillId="0" borderId="9" applyNumberFormat="0" applyFill="0" applyAlignment="0" applyProtection="0">
      <alignment vertical="center"/>
    </xf>
    <xf numFmtId="0" fontId="55" fillId="26" borderId="0" applyNumberFormat="0" applyBorder="0" applyAlignment="0" applyProtection="0">
      <alignment vertical="center"/>
    </xf>
    <xf numFmtId="0" fontId="71" fillId="0" borderId="11" applyNumberFormat="0" applyFill="0" applyAlignment="0" applyProtection="0">
      <alignment vertical="center"/>
    </xf>
    <xf numFmtId="0" fontId="55" fillId="25" borderId="0" applyNumberFormat="0" applyBorder="0" applyAlignment="0" applyProtection="0">
      <alignment vertical="center"/>
    </xf>
    <xf numFmtId="0" fontId="58" fillId="8" borderId="6" applyNumberFormat="0" applyAlignment="0" applyProtection="0">
      <alignment vertical="center"/>
    </xf>
    <xf numFmtId="0" fontId="70" fillId="8" borderId="10" applyNumberFormat="0" applyAlignment="0" applyProtection="0">
      <alignment vertical="center"/>
    </xf>
    <xf numFmtId="0" fontId="62" fillId="10" borderId="8" applyNumberFormat="0" applyAlignment="0" applyProtection="0">
      <alignment vertical="center"/>
    </xf>
    <xf numFmtId="0" fontId="60" fillId="31" borderId="0" applyNumberFormat="0" applyBorder="0" applyAlignment="0" applyProtection="0">
      <alignment vertical="center"/>
    </xf>
    <xf numFmtId="0" fontId="55" fillId="22" borderId="0" applyNumberFormat="0" applyBorder="0" applyAlignment="0" applyProtection="0">
      <alignment vertical="center"/>
    </xf>
    <xf numFmtId="0" fontId="74" fillId="0" borderId="13" applyNumberFormat="0" applyFill="0" applyAlignment="0" applyProtection="0">
      <alignment vertical="center"/>
    </xf>
    <xf numFmtId="0" fontId="61" fillId="0" borderId="7" applyNumberFormat="0" applyFill="0" applyAlignment="0" applyProtection="0">
      <alignment vertical="center"/>
    </xf>
    <xf numFmtId="0" fontId="57" fillId="7" borderId="0" applyNumberFormat="0" applyBorder="0" applyAlignment="0" applyProtection="0">
      <alignment vertical="center"/>
    </xf>
    <xf numFmtId="0" fontId="65" fillId="15" borderId="0" applyNumberFormat="0" applyBorder="0" applyAlignment="0" applyProtection="0">
      <alignment vertical="center"/>
    </xf>
    <xf numFmtId="0" fontId="60" fillId="32" borderId="0" applyNumberFormat="0" applyBorder="0" applyAlignment="0" applyProtection="0">
      <alignment vertical="center"/>
    </xf>
    <xf numFmtId="0" fontId="55" fillId="20" borderId="0" applyNumberFormat="0" applyBorder="0" applyAlignment="0" applyProtection="0">
      <alignment vertical="center"/>
    </xf>
    <xf numFmtId="0" fontId="60" fillId="18" borderId="0" applyNumberFormat="0" applyBorder="0" applyAlignment="0" applyProtection="0">
      <alignment vertical="center"/>
    </xf>
    <xf numFmtId="0" fontId="60" fillId="14" borderId="0" applyNumberFormat="0" applyBorder="0" applyAlignment="0" applyProtection="0">
      <alignment vertical="center"/>
    </xf>
    <xf numFmtId="0" fontId="60" fillId="28" borderId="0" applyNumberFormat="0" applyBorder="0" applyAlignment="0" applyProtection="0">
      <alignment vertical="center"/>
    </xf>
    <xf numFmtId="0" fontId="60" fillId="24" borderId="0" applyNumberFormat="0" applyBorder="0" applyAlignment="0" applyProtection="0">
      <alignment vertical="center"/>
    </xf>
    <xf numFmtId="0" fontId="55" fillId="6" borderId="0" applyNumberFormat="0" applyBorder="0" applyAlignment="0" applyProtection="0">
      <alignment vertical="center"/>
    </xf>
    <xf numFmtId="0" fontId="55" fillId="5" borderId="0" applyNumberFormat="0" applyBorder="0" applyAlignment="0" applyProtection="0">
      <alignment vertical="center"/>
    </xf>
    <xf numFmtId="0" fontId="60" fillId="27" borderId="0" applyNumberFormat="0" applyBorder="0" applyAlignment="0" applyProtection="0">
      <alignment vertical="center"/>
    </xf>
    <xf numFmtId="0" fontId="60" fillId="17" borderId="0" applyNumberFormat="0" applyBorder="0" applyAlignment="0" applyProtection="0">
      <alignment vertical="center"/>
    </xf>
    <xf numFmtId="0" fontId="55" fillId="33" borderId="0" applyNumberFormat="0" applyBorder="0" applyAlignment="0" applyProtection="0">
      <alignment vertical="center"/>
    </xf>
    <xf numFmtId="0" fontId="0" fillId="0" borderId="0">
      <alignment vertical="center"/>
    </xf>
    <xf numFmtId="0" fontId="60" fillId="34" borderId="0" applyNumberFormat="0" applyBorder="0" applyAlignment="0" applyProtection="0">
      <alignment vertical="center"/>
    </xf>
    <xf numFmtId="0" fontId="55" fillId="19" borderId="0" applyNumberFormat="0" applyBorder="0" applyAlignment="0" applyProtection="0">
      <alignment vertical="center"/>
    </xf>
    <xf numFmtId="0" fontId="55" fillId="35" borderId="0" applyNumberFormat="0" applyBorder="0" applyAlignment="0" applyProtection="0">
      <alignment vertical="center"/>
    </xf>
    <xf numFmtId="0" fontId="69" fillId="0" borderId="0"/>
    <xf numFmtId="0" fontId="60" fillId="13" borderId="0" applyNumberFormat="0" applyBorder="0" applyAlignment="0" applyProtection="0">
      <alignment vertical="center"/>
    </xf>
    <xf numFmtId="0" fontId="55" fillId="30" borderId="0" applyNumberFormat="0" applyBorder="0" applyAlignment="0" applyProtection="0">
      <alignment vertical="center"/>
    </xf>
    <xf numFmtId="0" fontId="0" fillId="0" borderId="0">
      <alignment vertical="center"/>
    </xf>
    <xf numFmtId="0" fontId="69" fillId="0" borderId="0">
      <alignment vertical="center"/>
    </xf>
    <xf numFmtId="0" fontId="0" fillId="0" borderId="0">
      <alignment vertical="center"/>
    </xf>
    <xf numFmtId="0" fontId="0" fillId="0" borderId="0">
      <alignment vertical="center"/>
    </xf>
    <xf numFmtId="0" fontId="0" fillId="0" borderId="0">
      <alignment vertical="center"/>
    </xf>
  </cellStyleXfs>
  <cellXfs count="234">
    <xf numFmtId="0" fontId="0" fillId="0" borderId="0" xfId="0">
      <alignment vertical="center"/>
    </xf>
    <xf numFmtId="0" fontId="0" fillId="0" borderId="0" xfId="0" applyFill="1">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0" fillId="0" borderId="1" xfId="0" applyFont="1" applyFill="1" applyBorder="1" applyAlignment="1">
      <alignment horizontal="center" vertical="center"/>
    </xf>
    <xf numFmtId="0" fontId="0"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2"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55" applyNumberFormat="1" applyFont="1" applyFill="1" applyBorder="1" applyAlignment="1">
      <alignment horizontal="center" vertical="center" wrapText="1"/>
    </xf>
    <xf numFmtId="0" fontId="4" fillId="2" borderId="2" xfId="55" applyNumberFormat="1" applyFont="1" applyFill="1" applyBorder="1" applyAlignment="1">
      <alignment horizontal="center" vertical="center" wrapText="1"/>
    </xf>
    <xf numFmtId="177" fontId="4" fillId="2" borderId="2" xfId="55" applyNumberFormat="1" applyFont="1" applyFill="1" applyBorder="1" applyAlignment="1">
      <alignment horizontal="center" vertical="center" wrapText="1"/>
    </xf>
    <xf numFmtId="0" fontId="4" fillId="0" borderId="2" xfId="55" applyNumberFormat="1" applyFont="1" applyFill="1" applyBorder="1" applyAlignment="1">
      <alignment horizontal="center" vertical="center" wrapText="1"/>
    </xf>
    <xf numFmtId="177" fontId="4" fillId="0" borderId="2" xfId="55" applyNumberFormat="1" applyFont="1" applyFill="1" applyBorder="1" applyAlignment="1">
      <alignment horizontal="center" vertical="center" wrapText="1"/>
    </xf>
    <xf numFmtId="0" fontId="5" fillId="0" borderId="2" xfId="55" applyNumberFormat="1" applyFont="1" applyFill="1" applyBorder="1" applyAlignment="1">
      <alignment horizontal="center" vertical="center" wrapText="1"/>
    </xf>
    <xf numFmtId="0" fontId="6" fillId="0" borderId="2" xfId="55" applyNumberFormat="1" applyFont="1" applyFill="1" applyBorder="1" applyAlignment="1">
      <alignment horizontal="left" vertical="center" wrapText="1"/>
    </xf>
    <xf numFmtId="0" fontId="7" fillId="0" borderId="2" xfId="0" applyFont="1" applyBorder="1" applyAlignment="1">
      <alignment horizontal="center" vertical="center"/>
    </xf>
    <xf numFmtId="177" fontId="7" fillId="0" borderId="2" xfId="0" applyNumberFormat="1" applyFont="1" applyBorder="1" applyAlignment="1">
      <alignment horizontal="center" vertical="center"/>
    </xf>
    <xf numFmtId="0" fontId="8" fillId="0" borderId="2" xfId="0" applyFont="1" applyFill="1" applyBorder="1" applyAlignment="1">
      <alignment horizontal="center" vertical="center"/>
    </xf>
    <xf numFmtId="0" fontId="7" fillId="0" borderId="2" xfId="0" applyFont="1" applyFill="1" applyBorder="1" applyAlignment="1">
      <alignment horizontal="center" vertical="center"/>
    </xf>
    <xf numFmtId="176" fontId="5" fillId="0" borderId="2" xfId="55" applyNumberFormat="1" applyFont="1" applyFill="1" applyBorder="1" applyAlignment="1">
      <alignment horizontal="center" vertical="center" wrapText="1"/>
    </xf>
    <xf numFmtId="179" fontId="6" fillId="0" borderId="2" xfId="55" applyNumberFormat="1" applyFont="1" applyFill="1" applyBorder="1" applyAlignment="1">
      <alignment horizontal="left" vertical="center" wrapText="1"/>
    </xf>
    <xf numFmtId="179" fontId="9" fillId="0" borderId="2" xfId="0" applyNumberFormat="1" applyFont="1" applyFill="1" applyBorder="1" applyAlignment="1">
      <alignment horizontal="left" vertical="center" wrapText="1"/>
    </xf>
    <xf numFmtId="0" fontId="4" fillId="0" borderId="2" xfId="0" applyFont="1" applyBorder="1" applyAlignment="1">
      <alignment horizontal="center" vertical="center"/>
    </xf>
    <xf numFmtId="177" fontId="4" fillId="0" borderId="2" xfId="0" applyNumberFormat="1" applyFont="1" applyBorder="1" applyAlignment="1">
      <alignment horizontal="center" vertical="center"/>
    </xf>
    <xf numFmtId="0" fontId="10" fillId="0" borderId="0" xfId="0" applyFont="1">
      <alignment vertical="center"/>
    </xf>
    <xf numFmtId="0" fontId="0" fillId="3" borderId="0" xfId="0" applyFill="1">
      <alignment vertical="center"/>
    </xf>
    <xf numFmtId="0" fontId="0" fillId="0" borderId="0" xfId="0" applyFill="1" applyAlignment="1">
      <alignment vertical="center"/>
    </xf>
    <xf numFmtId="0" fontId="0" fillId="0" borderId="0" xfId="0" applyFill="1" applyAlignment="1">
      <alignment horizontal="center" vertical="center"/>
    </xf>
    <xf numFmtId="0" fontId="11" fillId="0" borderId="0" xfId="0" applyFont="1" applyFill="1" applyAlignment="1">
      <alignment horizontal="left" vertical="center"/>
    </xf>
    <xf numFmtId="0" fontId="11" fillId="0" borderId="0" xfId="0" applyFont="1" applyFill="1" applyAlignment="1">
      <alignment horizontal="center" vertical="center"/>
    </xf>
    <xf numFmtId="0" fontId="12" fillId="0" borderId="0" xfId="0" applyFont="1" applyFill="1" applyBorder="1" applyAlignment="1">
      <alignment horizontal="center" vertical="center" wrapText="1"/>
    </xf>
    <xf numFmtId="177" fontId="12" fillId="0" borderId="0"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180" fontId="13" fillId="0" borderId="2" xfId="0" applyNumberFormat="1" applyFont="1" applyFill="1" applyBorder="1" applyAlignment="1">
      <alignment horizontal="center" vertical="center" wrapText="1"/>
    </xf>
    <xf numFmtId="177" fontId="13"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177" fontId="15" fillId="0" borderId="2" xfId="0" applyNumberFormat="1"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0" fontId="17" fillId="0" borderId="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19" fillId="0" borderId="2" xfId="0" applyFont="1" applyFill="1" applyBorder="1" applyAlignment="1">
      <alignment horizontal="center" vertical="center"/>
    </xf>
    <xf numFmtId="0" fontId="20" fillId="0" borderId="2" xfId="0" applyFont="1" applyFill="1" applyBorder="1" applyAlignment="1">
      <alignment horizontal="center" vertical="center" wrapText="1"/>
    </xf>
    <xf numFmtId="0" fontId="21" fillId="0" borderId="2" xfId="0" applyFont="1" applyFill="1" applyBorder="1" applyAlignment="1">
      <alignment horizontal="center" vertical="center"/>
    </xf>
    <xf numFmtId="0" fontId="22" fillId="0" borderId="2" xfId="0" applyNumberFormat="1" applyFont="1" applyFill="1" applyBorder="1" applyAlignment="1">
      <alignment horizontal="center" vertical="center" wrapText="1"/>
    </xf>
    <xf numFmtId="0" fontId="23" fillId="0" borderId="2"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0" borderId="2" xfId="0" applyFont="1" applyFill="1" applyBorder="1" applyAlignment="1">
      <alignment horizontal="justify" vertical="center"/>
    </xf>
    <xf numFmtId="177" fontId="24" fillId="3" borderId="2" xfId="8" applyNumberFormat="1" applyFont="1" applyFill="1" applyBorder="1" applyAlignment="1">
      <alignment horizontal="center" vertical="center" wrapText="1"/>
    </xf>
    <xf numFmtId="177" fontId="23" fillId="3" borderId="2" xfId="8" applyNumberFormat="1" applyFont="1" applyFill="1" applyBorder="1" applyAlignment="1">
      <alignment horizontal="center" vertical="center" wrapText="1"/>
    </xf>
    <xf numFmtId="0" fontId="25" fillId="3" borderId="2" xfId="0" applyFont="1" applyFill="1" applyBorder="1" applyAlignment="1">
      <alignment horizontal="center" vertical="center" wrapText="1"/>
    </xf>
    <xf numFmtId="0" fontId="24" fillId="3" borderId="2" xfId="0" applyFont="1" applyFill="1" applyBorder="1" applyAlignment="1">
      <alignment horizontal="center" vertical="center" shrinkToFit="1"/>
    </xf>
    <xf numFmtId="0" fontId="23" fillId="3" borderId="2" xfId="0" applyFont="1" applyFill="1" applyBorder="1" applyAlignment="1">
      <alignment horizontal="center" vertical="center" wrapText="1"/>
    </xf>
    <xf numFmtId="0" fontId="18" fillId="3" borderId="2" xfId="0" applyFont="1" applyFill="1" applyBorder="1" applyAlignment="1">
      <alignment horizontal="center" vertical="center" shrinkToFit="1"/>
    </xf>
    <xf numFmtId="0" fontId="23" fillId="3" borderId="2" xfId="0" applyNumberFormat="1" applyFont="1" applyFill="1" applyBorder="1" applyAlignment="1">
      <alignment horizontal="left" vertical="center" wrapText="1"/>
    </xf>
    <xf numFmtId="180" fontId="23" fillId="3" borderId="2" xfId="0" applyNumberFormat="1" applyFont="1" applyFill="1" applyBorder="1" applyAlignment="1">
      <alignment horizontal="center" vertical="center" wrapText="1"/>
    </xf>
    <xf numFmtId="0" fontId="26"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0" fontId="27" fillId="0" borderId="2" xfId="0" applyFont="1" applyFill="1" applyBorder="1" applyAlignment="1">
      <alignment horizontal="center" vertical="center" wrapText="1"/>
    </xf>
    <xf numFmtId="177" fontId="28" fillId="0" borderId="2" xfId="0" applyNumberFormat="1" applyFont="1" applyFill="1" applyBorder="1" applyAlignment="1">
      <alignment horizontal="center" vertical="center" wrapText="1"/>
    </xf>
    <xf numFmtId="0" fontId="28" fillId="0" borderId="2" xfId="0" applyFont="1" applyFill="1" applyBorder="1" applyAlignment="1">
      <alignment horizontal="center" vertical="center" wrapText="1"/>
    </xf>
    <xf numFmtId="49" fontId="24" fillId="0" borderId="2" xfId="0" applyNumberFormat="1" applyFont="1" applyFill="1" applyBorder="1" applyAlignment="1">
      <alignment horizontal="center" vertical="center" wrapText="1"/>
    </xf>
    <xf numFmtId="0" fontId="29" fillId="0" borderId="2" xfId="0" applyFont="1" applyFill="1" applyBorder="1" applyAlignment="1">
      <alignment horizontal="center" vertical="center" wrapText="1"/>
    </xf>
    <xf numFmtId="0" fontId="24" fillId="0" borderId="2" xfId="0" applyFont="1" applyFill="1" applyBorder="1" applyAlignment="1">
      <alignment horizontal="center" vertical="center" wrapText="1"/>
    </xf>
    <xf numFmtId="177" fontId="24" fillId="0" borderId="2" xfId="8" applyNumberFormat="1" applyFont="1" applyFill="1" applyBorder="1" applyAlignment="1" applyProtection="1">
      <alignment horizontal="center" vertical="center" wrapText="1"/>
    </xf>
    <xf numFmtId="180" fontId="19" fillId="0" borderId="2" xfId="8" applyNumberFormat="1" applyFont="1" applyFill="1" applyBorder="1" applyAlignment="1" applyProtection="1">
      <alignment horizontal="center" vertical="center" wrapText="1"/>
    </xf>
    <xf numFmtId="49" fontId="24" fillId="4" borderId="2" xfId="0" applyNumberFormat="1" applyFont="1" applyFill="1" applyBorder="1" applyAlignment="1">
      <alignment horizontal="center" vertical="center" wrapText="1"/>
    </xf>
    <xf numFmtId="0" fontId="24" fillId="4" borderId="2" xfId="0" applyNumberFormat="1" applyFont="1" applyFill="1" applyBorder="1" applyAlignment="1">
      <alignment horizontal="center" vertical="center" wrapText="1"/>
    </xf>
    <xf numFmtId="0" fontId="24" fillId="4" borderId="2" xfId="0" applyFont="1" applyFill="1" applyBorder="1" applyAlignment="1">
      <alignment horizontal="center" vertical="center"/>
    </xf>
    <xf numFmtId="0" fontId="24" fillId="4" borderId="2" xfId="0" applyFont="1" applyFill="1" applyBorder="1" applyAlignment="1">
      <alignment horizontal="center" vertical="center" wrapText="1"/>
    </xf>
    <xf numFmtId="180" fontId="30" fillId="0" borderId="2" xfId="0" applyNumberFormat="1" applyFont="1" applyFill="1" applyBorder="1" applyAlignment="1">
      <alignment horizontal="center" vertical="center" wrapText="1"/>
    </xf>
    <xf numFmtId="181" fontId="19" fillId="0" borderId="2" xfId="8" applyNumberFormat="1" applyFont="1" applyFill="1" applyBorder="1" applyAlignment="1" applyProtection="1">
      <alignment horizontal="center" vertical="center" wrapText="1"/>
    </xf>
    <xf numFmtId="181" fontId="19" fillId="0" borderId="2" xfId="0" applyNumberFormat="1" applyFont="1" applyFill="1" applyBorder="1" applyAlignment="1" applyProtection="1">
      <alignment horizontal="center" vertical="center" wrapText="1"/>
      <protection hidden="1"/>
    </xf>
    <xf numFmtId="0" fontId="24" fillId="0" borderId="2" xfId="48" applyNumberFormat="1" applyFont="1" applyFill="1" applyBorder="1" applyAlignment="1" applyProtection="1">
      <alignment horizontal="center" vertical="center" wrapText="1"/>
    </xf>
    <xf numFmtId="182" fontId="24" fillId="0" borderId="2" xfId="52" applyNumberFormat="1" applyFont="1" applyFill="1" applyBorder="1" applyAlignment="1" applyProtection="1">
      <alignment horizontal="center" vertical="center" wrapText="1"/>
      <protection hidden="1"/>
    </xf>
    <xf numFmtId="0" fontId="24" fillId="0" borderId="2" xfId="52" applyFont="1" applyFill="1" applyBorder="1" applyAlignment="1" applyProtection="1">
      <alignment horizontal="center" vertical="center" wrapText="1"/>
      <protection hidden="1"/>
    </xf>
    <xf numFmtId="0" fontId="24" fillId="0" borderId="2" xfId="0" applyFont="1" applyFill="1" applyBorder="1" applyAlignment="1">
      <alignment horizontal="center" vertical="center"/>
    </xf>
    <xf numFmtId="183" fontId="30" fillId="0" borderId="2" xfId="0" applyNumberFormat="1" applyFont="1" applyFill="1" applyBorder="1" applyAlignment="1">
      <alignment horizontal="center" vertical="center" wrapText="1"/>
    </xf>
    <xf numFmtId="0" fontId="24" fillId="4" borderId="2" xfId="48" applyNumberFormat="1" applyFont="1" applyFill="1" applyBorder="1" applyAlignment="1" applyProtection="1">
      <alignment horizontal="center" vertical="center" wrapText="1"/>
    </xf>
    <xf numFmtId="182" fontId="24" fillId="4" borderId="2" xfId="52" applyNumberFormat="1" applyFont="1" applyFill="1" applyBorder="1" applyAlignment="1" applyProtection="1">
      <alignment horizontal="center" vertical="center" wrapText="1"/>
      <protection hidden="1"/>
    </xf>
    <xf numFmtId="0" fontId="24" fillId="4" borderId="2" xfId="52" applyFont="1" applyFill="1" applyBorder="1" applyAlignment="1" applyProtection="1">
      <alignment horizontal="center" vertical="center" wrapText="1"/>
      <protection hidden="1"/>
    </xf>
    <xf numFmtId="0" fontId="19" fillId="0" borderId="2" xfId="0" applyNumberFormat="1" applyFont="1" applyFill="1" applyBorder="1" applyAlignment="1" applyProtection="1">
      <alignment horizontal="center" vertical="center" wrapText="1"/>
      <protection hidden="1"/>
    </xf>
    <xf numFmtId="0" fontId="19" fillId="4" borderId="2" xfId="0" applyFont="1" applyFill="1" applyBorder="1" applyAlignment="1">
      <alignment horizontal="center" vertical="center" wrapText="1"/>
    </xf>
    <xf numFmtId="0" fontId="31" fillId="4" borderId="2" xfId="48" applyNumberFormat="1" applyFont="1" applyFill="1" applyBorder="1" applyAlignment="1" applyProtection="1">
      <alignment horizontal="center" vertical="center" wrapText="1"/>
    </xf>
    <xf numFmtId="0" fontId="31" fillId="4" borderId="2" xfId="0" applyNumberFormat="1" applyFont="1" applyFill="1" applyBorder="1" applyAlignment="1">
      <alignment horizontal="center" vertical="center" wrapText="1"/>
    </xf>
    <xf numFmtId="0" fontId="31" fillId="4" borderId="2" xfId="0" applyFont="1" applyFill="1" applyBorder="1" applyAlignment="1">
      <alignment horizontal="center" vertical="center"/>
    </xf>
    <xf numFmtId="183" fontId="31"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0" fillId="0" borderId="2" xfId="0" applyFill="1" applyBorder="1" applyAlignment="1">
      <alignment horizontal="center" vertical="center"/>
    </xf>
    <xf numFmtId="0" fontId="32" fillId="0" borderId="2" xfId="0" applyFont="1" applyFill="1" applyBorder="1" applyAlignment="1">
      <alignment horizontal="center" vertical="center"/>
    </xf>
    <xf numFmtId="0" fontId="23" fillId="3" borderId="2" xfId="0" applyFont="1" applyFill="1" applyBorder="1" applyAlignment="1">
      <alignment horizontal="center" vertical="center" wrapText="1" shrinkToFit="1"/>
    </xf>
    <xf numFmtId="0" fontId="31" fillId="4" borderId="2" xfId="0" applyFont="1" applyFill="1" applyBorder="1" applyAlignment="1">
      <alignment horizontal="center" vertical="center" wrapText="1"/>
    </xf>
    <xf numFmtId="184" fontId="24" fillId="0" borderId="2" xfId="52" applyNumberFormat="1" applyFont="1" applyFill="1" applyBorder="1" applyAlignment="1" applyProtection="1">
      <alignment horizontal="center" vertical="center" wrapText="1"/>
      <protection hidden="1"/>
    </xf>
    <xf numFmtId="177" fontId="24" fillId="0" borderId="2" xfId="0" applyNumberFormat="1" applyFont="1" applyFill="1" applyBorder="1" applyAlignment="1" applyProtection="1">
      <alignment horizontal="center" vertical="center" wrapText="1"/>
      <protection hidden="1"/>
    </xf>
    <xf numFmtId="183" fontId="24"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180" fontId="24" fillId="0" borderId="2" xfId="8" applyNumberFormat="1" applyFont="1" applyFill="1" applyBorder="1" applyAlignment="1" applyProtection="1">
      <alignment horizontal="center" vertical="center" wrapText="1"/>
    </xf>
    <xf numFmtId="0" fontId="19" fillId="0" borderId="2" xfId="0"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178" fontId="19" fillId="0" borderId="2" xfId="8" applyNumberFormat="1" applyFont="1" applyFill="1" applyBorder="1" applyAlignment="1" applyProtection="1">
      <alignment horizontal="center" vertical="center" wrapText="1"/>
    </xf>
    <xf numFmtId="178" fontId="24" fillId="0" borderId="2" xfId="8" applyNumberFormat="1" applyFont="1" applyFill="1" applyBorder="1" applyAlignment="1" applyProtection="1">
      <alignment horizontal="center" vertical="center" wrapText="1"/>
    </xf>
    <xf numFmtId="182" fontId="24" fillId="0" borderId="2" xfId="48" applyNumberFormat="1" applyFont="1" applyFill="1" applyBorder="1" applyAlignment="1" applyProtection="1">
      <alignment horizontal="center" vertical="center" wrapText="1"/>
    </xf>
    <xf numFmtId="183" fontId="24" fillId="0" borderId="2" xfId="48" applyNumberFormat="1" applyFont="1" applyFill="1" applyBorder="1" applyAlignment="1" applyProtection="1">
      <alignment horizontal="center" vertical="center" wrapText="1"/>
    </xf>
    <xf numFmtId="183" fontId="19" fillId="0" borderId="2" xfId="8" applyNumberFormat="1" applyFont="1" applyFill="1" applyBorder="1" applyAlignment="1" applyProtection="1">
      <alignment horizontal="center" vertical="center" wrapText="1"/>
    </xf>
    <xf numFmtId="183" fontId="24" fillId="0" borderId="2" xfId="8" applyNumberFormat="1" applyFont="1" applyFill="1" applyBorder="1" applyAlignment="1" applyProtection="1">
      <alignment horizontal="center" vertical="center" wrapText="1"/>
    </xf>
    <xf numFmtId="182" fontId="24" fillId="4" borderId="2" xfId="48" applyNumberFormat="1" applyFont="1" applyFill="1" applyBorder="1" applyAlignment="1" applyProtection="1">
      <alignment horizontal="center" vertical="center" wrapText="1"/>
    </xf>
    <xf numFmtId="49" fontId="24" fillId="3" borderId="2" xfId="0" applyNumberFormat="1" applyFont="1" applyFill="1" applyBorder="1" applyAlignment="1" applyProtection="1">
      <alignment horizontal="center" vertical="center" wrapText="1"/>
      <protection hidden="1"/>
    </xf>
    <xf numFmtId="49" fontId="24" fillId="3" borderId="2" xfId="48" applyNumberFormat="1" applyFont="1" applyFill="1" applyBorder="1" applyAlignment="1" applyProtection="1">
      <alignment horizontal="center" vertical="center" wrapText="1"/>
    </xf>
    <xf numFmtId="49" fontId="23" fillId="0" borderId="2" xfId="0" applyNumberFormat="1" applyFont="1" applyFill="1" applyBorder="1" applyAlignment="1">
      <alignment horizontal="center" vertical="center" wrapText="1"/>
    </xf>
    <xf numFmtId="177" fontId="23" fillId="0" borderId="2" xfId="0" applyNumberFormat="1" applyFont="1" applyFill="1" applyBorder="1" applyAlignment="1">
      <alignment horizontal="center" vertical="center" wrapText="1"/>
    </xf>
    <xf numFmtId="182" fontId="23" fillId="0" borderId="2" xfId="48" applyNumberFormat="1" applyFont="1" applyFill="1" applyBorder="1" applyAlignment="1" applyProtection="1">
      <alignment horizontal="center" vertical="center" wrapText="1"/>
    </xf>
    <xf numFmtId="0" fontId="31" fillId="0" borderId="2" xfId="48" applyNumberFormat="1" applyFont="1" applyFill="1" applyBorder="1" applyAlignment="1" applyProtection="1">
      <alignment horizontal="center" vertical="center" wrapText="1"/>
    </xf>
    <xf numFmtId="177" fontId="26" fillId="0" borderId="2" xfId="0" applyNumberFormat="1" applyFont="1" applyFill="1" applyBorder="1" applyAlignment="1">
      <alignment horizontal="center" vertical="center" wrapText="1"/>
    </xf>
    <xf numFmtId="0" fontId="33" fillId="3" borderId="2" xfId="51" applyFont="1" applyFill="1" applyBorder="1" applyAlignment="1">
      <alignment horizontal="center" vertical="center"/>
    </xf>
    <xf numFmtId="0" fontId="22" fillId="0" borderId="2" xfId="0" applyFont="1" applyFill="1" applyBorder="1" applyAlignment="1">
      <alignment horizontal="center" vertical="center" wrapText="1"/>
    </xf>
    <xf numFmtId="0" fontId="34" fillId="3" borderId="2" xfId="51" applyFont="1" applyFill="1" applyBorder="1" applyAlignment="1">
      <alignment horizontal="center" vertical="center" wrapText="1"/>
    </xf>
    <xf numFmtId="177" fontId="33" fillId="3" borderId="2" xfId="51" applyNumberFormat="1" applyFont="1" applyFill="1" applyBorder="1" applyAlignment="1">
      <alignment horizontal="center" vertical="center"/>
    </xf>
    <xf numFmtId="0" fontId="35" fillId="3" borderId="2" xfId="53" applyFont="1" applyFill="1" applyBorder="1" applyAlignment="1">
      <alignment horizontal="center" vertical="center" wrapText="1"/>
    </xf>
    <xf numFmtId="0" fontId="23" fillId="3" borderId="2" xfId="51" applyFont="1" applyFill="1" applyBorder="1" applyAlignment="1">
      <alignment horizontal="center" vertical="center"/>
    </xf>
    <xf numFmtId="0" fontId="24" fillId="3" borderId="2" xfId="51" applyFont="1" applyFill="1" applyBorder="1" applyAlignment="1">
      <alignment horizontal="center" vertical="center" wrapText="1"/>
    </xf>
    <xf numFmtId="0" fontId="31" fillId="3" borderId="2" xfId="44" applyFont="1" applyFill="1" applyBorder="1" applyAlignment="1">
      <alignment horizontal="center" vertical="center" wrapText="1"/>
    </xf>
    <xf numFmtId="177" fontId="23" fillId="3" borderId="2" xfId="0" applyNumberFormat="1" applyFont="1" applyFill="1" applyBorder="1" applyAlignment="1">
      <alignment horizontal="center" vertical="center" wrapText="1"/>
    </xf>
    <xf numFmtId="0" fontId="24" fillId="3" borderId="2" xfId="53" applyFont="1" applyFill="1" applyBorder="1" applyAlignment="1">
      <alignment horizontal="center" vertical="center" wrapText="1"/>
    </xf>
    <xf numFmtId="0" fontId="31" fillId="3" borderId="2" xfId="54" applyFont="1" applyFill="1" applyBorder="1" applyAlignment="1">
      <alignment horizontal="center" vertical="center" wrapText="1"/>
    </xf>
    <xf numFmtId="185" fontId="24" fillId="0" borderId="2" xfId="48" applyNumberFormat="1" applyFont="1" applyFill="1" applyBorder="1" applyAlignment="1" applyProtection="1">
      <alignment horizontal="center" vertical="center" wrapText="1"/>
    </xf>
    <xf numFmtId="179" fontId="24" fillId="0" borderId="2" xfId="48" applyNumberFormat="1" applyFont="1" applyFill="1" applyBorder="1" applyAlignment="1" applyProtection="1">
      <alignment horizontal="center" vertical="center" wrapText="1"/>
    </xf>
    <xf numFmtId="185" fontId="24" fillId="4" borderId="2" xfId="48" applyNumberFormat="1" applyFont="1" applyFill="1" applyBorder="1" applyAlignment="1" applyProtection="1">
      <alignment horizontal="center" vertical="center" wrapText="1"/>
    </xf>
    <xf numFmtId="179" fontId="24" fillId="4" borderId="2" xfId="48" applyNumberFormat="1" applyFont="1" applyFill="1" applyBorder="1" applyAlignment="1" applyProtection="1">
      <alignment horizontal="center" vertical="center" wrapText="1"/>
    </xf>
    <xf numFmtId="0" fontId="23" fillId="0" borderId="2" xfId="0" applyFont="1" applyFill="1" applyBorder="1" applyAlignment="1">
      <alignment horizontal="center" vertical="center"/>
    </xf>
    <xf numFmtId="177" fontId="36" fillId="3" borderId="2" xfId="53" applyNumberFormat="1" applyFont="1" applyFill="1" applyBorder="1" applyAlignment="1">
      <alignment horizontal="center" vertical="center" wrapText="1"/>
    </xf>
    <xf numFmtId="0" fontId="32" fillId="3" borderId="2" xfId="51" applyFont="1" applyFill="1" applyBorder="1" applyAlignment="1">
      <alignment horizontal="center" vertical="center"/>
    </xf>
    <xf numFmtId="0" fontId="36" fillId="3" borderId="2" xfId="53" applyFont="1" applyFill="1" applyBorder="1" applyAlignment="1">
      <alignment horizontal="center" vertical="center" wrapText="1"/>
    </xf>
    <xf numFmtId="0" fontId="23" fillId="3" borderId="2" xfId="51" applyFont="1" applyFill="1" applyBorder="1" applyAlignment="1">
      <alignment horizontal="center" vertical="center" wrapText="1"/>
    </xf>
    <xf numFmtId="0" fontId="23" fillId="3" borderId="2" xfId="54" applyFont="1" applyFill="1" applyBorder="1" applyAlignment="1">
      <alignment horizontal="center" vertical="center" wrapText="1"/>
    </xf>
    <xf numFmtId="177" fontId="22" fillId="0" borderId="2" xfId="0" applyNumberFormat="1" applyFont="1" applyFill="1" applyBorder="1" applyAlignment="1">
      <alignment horizontal="center" vertical="center" shrinkToFit="1"/>
    </xf>
    <xf numFmtId="0" fontId="22" fillId="0" borderId="2" xfId="0" applyFont="1" applyFill="1" applyBorder="1" applyAlignment="1">
      <alignment horizontal="center" vertical="center" shrinkToFit="1"/>
    </xf>
    <xf numFmtId="177" fontId="23" fillId="0" borderId="2" xfId="8" applyNumberFormat="1" applyFont="1" applyFill="1" applyBorder="1" applyAlignment="1">
      <alignment horizontal="center" vertical="center" wrapText="1"/>
    </xf>
    <xf numFmtId="177" fontId="23" fillId="0" borderId="2" xfId="0" applyNumberFormat="1" applyFont="1" applyFill="1" applyBorder="1" applyAlignment="1">
      <alignment horizontal="center" vertical="center" shrinkToFit="1"/>
    </xf>
    <xf numFmtId="0" fontId="23" fillId="0" borderId="2" xfId="0" applyFont="1" applyFill="1" applyBorder="1" applyAlignment="1">
      <alignment horizontal="center" vertical="center" shrinkToFit="1"/>
    </xf>
    <xf numFmtId="0" fontId="22" fillId="0" borderId="2" xfId="44" applyFont="1" applyFill="1" applyBorder="1" applyAlignment="1">
      <alignment horizontal="center" vertical="center" wrapText="1"/>
    </xf>
    <xf numFmtId="0" fontId="0" fillId="0" borderId="2" xfId="0" applyFill="1" applyBorder="1" applyAlignment="1">
      <alignment vertical="center"/>
    </xf>
    <xf numFmtId="0" fontId="33" fillId="0" borderId="2" xfId="44" applyFont="1" applyFill="1" applyBorder="1" applyAlignment="1">
      <alignment horizontal="center" vertical="center" wrapText="1"/>
    </xf>
    <xf numFmtId="0" fontId="37" fillId="3" borderId="2" xfId="0" applyFont="1" applyFill="1" applyBorder="1" applyAlignment="1">
      <alignment horizontal="center" vertical="center" wrapText="1"/>
    </xf>
    <xf numFmtId="0" fontId="37" fillId="3" borderId="2" xfId="0" applyNumberFormat="1" applyFont="1" applyFill="1" applyBorder="1" applyAlignment="1">
      <alignment horizontal="center" vertical="center" wrapText="1"/>
    </xf>
    <xf numFmtId="177" fontId="38" fillId="0" borderId="2" xfId="8" applyNumberFormat="1" applyFont="1" applyFill="1" applyBorder="1" applyAlignment="1">
      <alignment horizontal="center" vertical="center" wrapText="1"/>
    </xf>
    <xf numFmtId="180" fontId="20" fillId="0" borderId="2" xfId="0" applyNumberFormat="1" applyFont="1" applyFill="1" applyBorder="1" applyAlignment="1">
      <alignment horizontal="center" vertical="center" shrinkToFit="1"/>
    </xf>
    <xf numFmtId="49" fontId="23" fillId="0" borderId="2" xfId="8" applyNumberFormat="1" applyFont="1" applyFill="1" applyBorder="1" applyAlignment="1">
      <alignment horizontal="center" vertical="center" wrapText="1"/>
    </xf>
    <xf numFmtId="0" fontId="39" fillId="0" borderId="2" xfId="0" applyFont="1" applyFill="1" applyBorder="1" applyAlignment="1">
      <alignment horizontal="center" vertical="center" wrapText="1"/>
    </xf>
    <xf numFmtId="0" fontId="39" fillId="0" borderId="2" xfId="0" applyFont="1" applyFill="1" applyBorder="1" applyAlignment="1">
      <alignment horizontal="center" vertical="center" shrinkToFit="1"/>
    </xf>
    <xf numFmtId="177" fontId="39" fillId="0" borderId="2" xfId="0" applyNumberFormat="1" applyFont="1" applyFill="1" applyBorder="1" applyAlignment="1">
      <alignment horizontal="center" vertical="center" shrinkToFit="1"/>
    </xf>
    <xf numFmtId="0" fontId="38" fillId="0" borderId="2" xfId="0" applyFont="1" applyFill="1" applyBorder="1" applyAlignment="1">
      <alignment horizontal="center" vertical="center" wrapText="1"/>
    </xf>
    <xf numFmtId="0" fontId="38" fillId="3" borderId="2" xfId="51" applyFont="1" applyFill="1" applyBorder="1" applyAlignment="1">
      <alignment horizontal="center" vertical="center"/>
    </xf>
    <xf numFmtId="49" fontId="23" fillId="0" borderId="2" xfId="0" applyNumberFormat="1" applyFont="1" applyFill="1" applyBorder="1" applyAlignment="1">
      <alignment horizontal="center" vertical="center" shrinkToFit="1"/>
    </xf>
    <xf numFmtId="186" fontId="23" fillId="0" borderId="2" xfId="0" applyNumberFormat="1" applyFont="1" applyFill="1" applyBorder="1" applyAlignment="1">
      <alignment horizontal="center" vertical="center" wrapText="1"/>
    </xf>
    <xf numFmtId="177" fontId="24" fillId="0" borderId="2" xfId="8" applyNumberFormat="1" applyFont="1" applyFill="1" applyBorder="1" applyAlignment="1">
      <alignment horizontal="center" vertical="center" wrapText="1"/>
    </xf>
    <xf numFmtId="0" fontId="23" fillId="0" borderId="3"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3" fillId="0" borderId="5" xfId="0" applyFont="1" applyFill="1" applyBorder="1" applyAlignment="1">
      <alignment horizontal="center" vertical="center" wrapText="1"/>
    </xf>
    <xf numFmtId="180" fontId="23" fillId="0" borderId="2" xfId="0" applyNumberFormat="1" applyFont="1" applyFill="1" applyBorder="1" applyAlignment="1">
      <alignment horizontal="center" vertical="center" wrapText="1"/>
    </xf>
    <xf numFmtId="0" fontId="40" fillId="0" borderId="2" xfId="0" applyFont="1" applyFill="1" applyBorder="1" applyAlignment="1">
      <alignment horizontal="center" vertical="center" wrapText="1"/>
    </xf>
    <xf numFmtId="49" fontId="24" fillId="0" borderId="2" xfId="8" applyNumberFormat="1" applyFont="1" applyFill="1" applyBorder="1" applyAlignment="1">
      <alignment horizontal="center" vertical="center" wrapText="1"/>
    </xf>
    <xf numFmtId="186" fontId="24" fillId="0" borderId="2" xfId="8" applyNumberFormat="1" applyFont="1" applyFill="1" applyBorder="1" applyAlignment="1">
      <alignment horizontal="center" vertical="center" wrapText="1"/>
    </xf>
    <xf numFmtId="0" fontId="10" fillId="0" borderId="0" xfId="0" applyFont="1" applyFill="1" applyAlignment="1">
      <alignment vertical="center"/>
    </xf>
    <xf numFmtId="0" fontId="8" fillId="0" borderId="0" xfId="0" applyFont="1" applyFill="1" applyAlignment="1">
      <alignment horizontal="left" vertical="center"/>
    </xf>
    <xf numFmtId="0" fontId="41" fillId="0" borderId="0" xfId="0" applyFont="1" applyFill="1" applyAlignment="1">
      <alignment horizontal="left" vertical="center"/>
    </xf>
    <xf numFmtId="0" fontId="42" fillId="0" borderId="0" xfId="0" applyNumberFormat="1" applyFont="1" applyFill="1" applyBorder="1" applyAlignment="1">
      <alignment horizontal="center" vertical="center"/>
    </xf>
    <xf numFmtId="0" fontId="42" fillId="0" borderId="0" xfId="0" applyNumberFormat="1" applyFont="1" applyFill="1" applyBorder="1" applyAlignment="1">
      <alignment horizontal="justify" vertical="center"/>
    </xf>
    <xf numFmtId="0" fontId="42" fillId="0" borderId="0" xfId="0" applyNumberFormat="1" applyFont="1" applyFill="1" applyBorder="1" applyAlignment="1">
      <alignment horizontal="center" vertical="center" wrapText="1"/>
    </xf>
    <xf numFmtId="0" fontId="43" fillId="0" borderId="0" xfId="0" applyNumberFormat="1" applyFont="1" applyFill="1" applyBorder="1" applyAlignment="1">
      <alignment horizontal="center" vertical="center" wrapText="1"/>
    </xf>
    <xf numFmtId="0" fontId="44" fillId="0" borderId="0" xfId="0" applyNumberFormat="1" applyFont="1" applyFill="1" applyBorder="1" applyAlignment="1">
      <alignment horizontal="center" vertical="center"/>
    </xf>
    <xf numFmtId="0"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45" fillId="0" borderId="2" xfId="0" applyNumberFormat="1" applyFont="1" applyFill="1" applyBorder="1" applyAlignment="1">
      <alignment horizontal="center" vertical="center" wrapText="1"/>
    </xf>
    <xf numFmtId="0" fontId="46" fillId="0" borderId="2" xfId="0" applyNumberFormat="1" applyFont="1" applyFill="1" applyBorder="1" applyAlignment="1">
      <alignment horizontal="center" vertical="center" wrapText="1"/>
    </xf>
    <xf numFmtId="177" fontId="46" fillId="0" borderId="2" xfId="0" applyNumberFormat="1" applyFont="1" applyFill="1" applyBorder="1" applyAlignment="1">
      <alignment horizontal="center" vertical="center" wrapText="1"/>
    </xf>
    <xf numFmtId="0" fontId="47" fillId="0" borderId="2" xfId="0" applyFont="1" applyFill="1" applyBorder="1" applyAlignment="1">
      <alignment horizontal="center" vertical="center" wrapText="1"/>
    </xf>
    <xf numFmtId="0" fontId="18" fillId="0" borderId="2" xfId="0" applyFont="1" applyFill="1" applyBorder="1" applyAlignment="1">
      <alignment horizontal="justify" vertical="center" wrapText="1"/>
    </xf>
    <xf numFmtId="0" fontId="39" fillId="0" borderId="2" xfId="0" applyNumberFormat="1"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2" xfId="0" applyFont="1" applyFill="1" applyBorder="1" applyAlignment="1">
      <alignment horizontal="left" vertical="center" wrapText="1"/>
    </xf>
    <xf numFmtId="0" fontId="49" fillId="0" borderId="2" xfId="0" applyFont="1" applyFill="1" applyBorder="1" applyAlignment="1">
      <alignment horizontal="justify" vertical="center" wrapText="1"/>
    </xf>
    <xf numFmtId="0" fontId="49" fillId="0" borderId="2"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23" fillId="0" borderId="2" xfId="0" applyFont="1" applyFill="1" applyBorder="1" applyAlignment="1">
      <alignment horizontal="left" vertical="center" wrapText="1"/>
    </xf>
    <xf numFmtId="0" fontId="23" fillId="3" borderId="2" xfId="0" applyFont="1" applyFill="1" applyBorder="1" applyAlignment="1">
      <alignment horizontal="left" vertical="center" wrapText="1"/>
    </xf>
    <xf numFmtId="0" fontId="23" fillId="3" borderId="3" xfId="0" applyFont="1" applyFill="1" applyBorder="1" applyAlignment="1">
      <alignment horizontal="center" vertical="center" wrapText="1"/>
    </xf>
    <xf numFmtId="0" fontId="23" fillId="3" borderId="2" xfId="0" applyFont="1" applyFill="1" applyBorder="1" applyAlignment="1">
      <alignment horizontal="center" vertical="center" shrinkToFit="1"/>
    </xf>
    <xf numFmtId="0" fontId="23" fillId="3" borderId="4"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48" fillId="0" borderId="5" xfId="0" applyFont="1" applyFill="1" applyBorder="1" applyAlignment="1">
      <alignment horizontal="left" vertical="center" wrapText="1"/>
    </xf>
    <xf numFmtId="177" fontId="48" fillId="3" borderId="2" xfId="8" applyNumberFormat="1" applyFont="1" applyFill="1" applyBorder="1" applyAlignment="1">
      <alignment horizontal="left" vertical="center" wrapText="1"/>
    </xf>
    <xf numFmtId="177" fontId="23" fillId="3" borderId="2" xfId="8" applyNumberFormat="1" applyFont="1" applyFill="1" applyBorder="1" applyAlignment="1">
      <alignment horizontal="left" vertical="center" wrapText="1"/>
    </xf>
    <xf numFmtId="0" fontId="48" fillId="0" borderId="4" xfId="0" applyFont="1" applyFill="1" applyBorder="1" applyAlignment="1">
      <alignment horizontal="center" vertical="center" wrapText="1"/>
    </xf>
    <xf numFmtId="0" fontId="50"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48" fillId="0" borderId="2" xfId="0" applyFont="1" applyFill="1" applyBorder="1" applyAlignment="1">
      <alignment horizontal="center" vertical="center"/>
    </xf>
    <xf numFmtId="0" fontId="48" fillId="0" borderId="2" xfId="0" applyFont="1" applyFill="1" applyBorder="1" applyAlignment="1">
      <alignment horizontal="center" vertical="center" wrapText="1"/>
    </xf>
    <xf numFmtId="0" fontId="48" fillId="3" borderId="2" xfId="0" applyFont="1" applyFill="1" applyBorder="1" applyAlignment="1">
      <alignment horizontal="center" vertical="center" wrapText="1"/>
    </xf>
    <xf numFmtId="0" fontId="48" fillId="3" borderId="2" xfId="0" applyFont="1" applyFill="1" applyBorder="1" applyAlignment="1">
      <alignment horizontal="center" vertical="center" shrinkToFit="1"/>
    </xf>
    <xf numFmtId="0" fontId="16" fillId="0" borderId="2" xfId="0" applyFont="1" applyFill="1" applyBorder="1" applyAlignment="1">
      <alignment horizontal="center" vertical="center" wrapText="1"/>
    </xf>
    <xf numFmtId="0" fontId="18" fillId="0" borderId="2" xfId="0" applyFont="1" applyFill="1" applyBorder="1" applyAlignment="1">
      <alignment horizontal="left" vertical="center" wrapText="1"/>
    </xf>
    <xf numFmtId="177" fontId="19" fillId="0" borderId="2" xfId="0" applyNumberFormat="1" applyFont="1" applyFill="1" applyBorder="1" applyAlignment="1">
      <alignment horizontal="center" vertical="center"/>
    </xf>
    <xf numFmtId="0" fontId="32" fillId="0" borderId="2" xfId="0" applyFont="1" applyFill="1" applyBorder="1" applyAlignment="1">
      <alignment horizontal="center" vertical="center" wrapText="1"/>
    </xf>
    <xf numFmtId="0" fontId="51" fillId="0" borderId="2" xfId="0" applyFont="1" applyFill="1" applyBorder="1" applyAlignment="1">
      <alignment horizontal="left" vertical="center" wrapText="1"/>
    </xf>
    <xf numFmtId="0" fontId="39" fillId="0" borderId="2" xfId="0" applyFont="1" applyFill="1" applyBorder="1" applyAlignment="1">
      <alignment horizontal="left" vertical="center" wrapText="1"/>
    </xf>
    <xf numFmtId="0" fontId="30" fillId="0" borderId="2" xfId="0" applyNumberFormat="1" applyFont="1" applyFill="1" applyBorder="1" applyAlignment="1">
      <alignment horizontal="center" vertical="center"/>
    </xf>
    <xf numFmtId="0" fontId="24" fillId="0" borderId="2" xfId="0" applyFont="1" applyFill="1" applyBorder="1" applyAlignment="1">
      <alignment horizontal="left" vertical="center" wrapText="1"/>
    </xf>
    <xf numFmtId="0" fontId="24" fillId="0" borderId="2" xfId="0" applyFont="1" applyFill="1" applyBorder="1" applyAlignment="1">
      <alignment horizontal="left" vertical="center"/>
    </xf>
    <xf numFmtId="0" fontId="25" fillId="0" borderId="2" xfId="0" applyNumberFormat="1" applyFont="1" applyFill="1" applyBorder="1" applyAlignment="1" applyProtection="1">
      <alignment horizontal="center" vertical="center" wrapText="1"/>
      <protection hidden="1"/>
    </xf>
    <xf numFmtId="182" fontId="24" fillId="0" borderId="2" xfId="52" applyNumberFormat="1" applyFont="1" applyFill="1" applyBorder="1" applyAlignment="1" applyProtection="1">
      <alignment horizontal="left" vertical="center" wrapText="1"/>
      <protection hidden="1"/>
    </xf>
    <xf numFmtId="0" fontId="24" fillId="3" borderId="2" xfId="0" applyNumberFormat="1" applyFont="1" applyFill="1" applyBorder="1" applyAlignment="1" applyProtection="1">
      <alignment horizontal="center" vertical="center" wrapText="1"/>
      <protection hidden="1"/>
    </xf>
    <xf numFmtId="0" fontId="24" fillId="0" borderId="2" xfId="0" applyNumberFormat="1" applyFont="1" applyFill="1" applyBorder="1" applyAlignment="1">
      <alignment horizontal="left" vertical="center" wrapText="1"/>
    </xf>
    <xf numFmtId="180" fontId="24" fillId="0" borderId="2" xfId="8" applyNumberFormat="1" applyFont="1" applyFill="1" applyBorder="1" applyAlignment="1">
      <alignment horizontal="center" vertical="center" wrapText="1"/>
    </xf>
    <xf numFmtId="183" fontId="24" fillId="0" borderId="2" xfId="8" applyNumberFormat="1" applyFont="1" applyFill="1" applyBorder="1" applyAlignment="1">
      <alignment horizontal="center" vertical="center" wrapText="1"/>
    </xf>
    <xf numFmtId="0" fontId="32" fillId="0" borderId="2" xfId="0" applyFont="1" applyFill="1" applyBorder="1" applyAlignment="1">
      <alignment horizontal="left" vertical="center" wrapText="1"/>
    </xf>
    <xf numFmtId="0" fontId="52" fillId="3" borderId="2" xfId="8" applyNumberFormat="1" applyFont="1" applyFill="1" applyBorder="1" applyAlignment="1">
      <alignment horizontal="center" vertical="center" shrinkToFit="1"/>
    </xf>
    <xf numFmtId="0" fontId="23" fillId="3" borderId="2" xfId="51" applyFont="1" applyFill="1" applyBorder="1" applyAlignment="1">
      <alignment horizontal="left" vertical="center" wrapText="1"/>
    </xf>
    <xf numFmtId="0" fontId="50" fillId="3" borderId="2" xfId="0" applyFont="1" applyFill="1" applyBorder="1" applyAlignment="1">
      <alignment horizontal="center" vertical="center" wrapText="1"/>
    </xf>
    <xf numFmtId="178" fontId="23" fillId="0" borderId="2" xfId="0" applyNumberFormat="1" applyFont="1" applyFill="1" applyBorder="1" applyAlignment="1">
      <alignment horizontal="center" vertical="center" shrinkToFit="1"/>
    </xf>
    <xf numFmtId="0" fontId="23" fillId="0" borderId="2" xfId="44" applyFont="1" applyFill="1" applyBorder="1" applyAlignment="1">
      <alignment vertical="center" wrapText="1"/>
    </xf>
    <xf numFmtId="49" fontId="32" fillId="0" borderId="2" xfId="0" applyNumberFormat="1" applyFont="1" applyFill="1" applyBorder="1" applyAlignment="1">
      <alignment horizontal="center" vertical="center" wrapText="1"/>
    </xf>
    <xf numFmtId="0" fontId="22" fillId="0" borderId="2" xfId="0" applyFont="1" applyFill="1" applyBorder="1" applyAlignment="1">
      <alignment horizontal="left" vertical="center" wrapText="1"/>
    </xf>
    <xf numFmtId="0" fontId="0" fillId="0" borderId="2" xfId="0" applyFill="1" applyBorder="1" applyAlignment="1">
      <alignment vertical="center" wrapText="1"/>
    </xf>
    <xf numFmtId="0" fontId="53" fillId="0" borderId="2" xfId="0" applyFont="1" applyFill="1" applyBorder="1" applyAlignment="1">
      <alignment vertical="center"/>
    </xf>
    <xf numFmtId="0" fontId="10" fillId="0" borderId="2" xfId="0" applyFont="1" applyFill="1" applyBorder="1" applyAlignment="1">
      <alignment vertical="center"/>
    </xf>
    <xf numFmtId="0" fontId="54" fillId="3" borderId="2" xfId="0" applyNumberFormat="1" applyFont="1" applyFill="1" applyBorder="1" applyAlignment="1">
      <alignment horizontal="left" vertical="center" wrapText="1"/>
    </xf>
    <xf numFmtId="0" fontId="25" fillId="0" borderId="2" xfId="0" applyFont="1" applyFill="1" applyBorder="1" applyAlignment="1">
      <alignment horizontal="center" vertical="center"/>
    </xf>
    <xf numFmtId="0" fontId="54" fillId="0" borderId="2" xfId="0" applyFont="1" applyFill="1" applyBorder="1" applyAlignment="1">
      <alignment horizontal="left" vertical="center" wrapText="1"/>
    </xf>
    <xf numFmtId="0" fontId="45" fillId="0" borderId="2" xfId="0" applyNumberFormat="1" applyFont="1" applyFill="1" applyBorder="1" applyAlignment="1">
      <alignment vertical="center" wrapText="1"/>
    </xf>
    <xf numFmtId="0" fontId="30" fillId="0" borderId="2" xfId="0" applyNumberFormat="1" applyFont="1" applyFill="1" applyBorder="1" applyAlignment="1">
      <alignment vertical="center" wrapText="1"/>
    </xf>
    <xf numFmtId="0" fontId="44" fillId="0" borderId="2" xfId="0" applyNumberFormat="1" applyFont="1" applyFill="1" applyBorder="1" applyAlignment="1">
      <alignment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5" xfId="51"/>
    <cellStyle name="常规_10安保" xfId="52"/>
    <cellStyle name="常规 11 2" xfId="53"/>
    <cellStyle name="常规 4"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abSelected="1" workbookViewId="0">
      <selection activeCell="G16" sqref="G16"/>
    </sheetView>
  </sheetViews>
  <sheetFormatPr defaultColWidth="9" defaultRowHeight="13.5"/>
  <cols>
    <col min="1" max="1" width="5.5" style="28" customWidth="1"/>
    <col min="2" max="2" width="25.7666666666667" style="27" customWidth="1"/>
    <col min="3" max="3" width="30.8166666666667" style="27" customWidth="1"/>
    <col min="4" max="4" width="5.625" style="28" customWidth="1"/>
    <col min="5" max="5" width="18.1" style="27" customWidth="1"/>
    <col min="6" max="6" width="10.625" style="28" customWidth="1"/>
    <col min="7" max="7" width="29.5666666666667" style="27" customWidth="1"/>
    <col min="8" max="8" width="10.0333333333333" style="164" customWidth="1"/>
    <col min="9" max="9" width="10.1666666666667" style="164" customWidth="1"/>
  </cols>
  <sheetData>
    <row r="1" spans="1:9">
      <c r="A1" s="165" t="s">
        <v>0</v>
      </c>
      <c r="B1" s="165"/>
      <c r="C1" s="165"/>
      <c r="D1" s="165"/>
      <c r="E1" s="165"/>
      <c r="F1" s="165"/>
      <c r="G1" s="165"/>
      <c r="H1" s="166"/>
      <c r="I1" s="166"/>
    </row>
    <row r="2" ht="25.5" spans="1:9">
      <c r="A2" s="167" t="s">
        <v>1</v>
      </c>
      <c r="B2" s="167"/>
      <c r="C2" s="168"/>
      <c r="D2" s="167"/>
      <c r="E2" s="169"/>
      <c r="F2" s="167"/>
      <c r="G2" s="170"/>
      <c r="H2" s="171"/>
      <c r="I2" s="171"/>
    </row>
    <row r="3" spans="1:9">
      <c r="A3" s="172" t="s">
        <v>2</v>
      </c>
      <c r="B3" s="172" t="s">
        <v>3</v>
      </c>
      <c r="C3" s="172" t="s">
        <v>4</v>
      </c>
      <c r="D3" s="172" t="s">
        <v>5</v>
      </c>
      <c r="E3" s="172" t="s">
        <v>6</v>
      </c>
      <c r="F3" s="173" t="s">
        <v>7</v>
      </c>
      <c r="G3" s="174" t="s">
        <v>8</v>
      </c>
      <c r="H3" s="175" t="s">
        <v>9</v>
      </c>
      <c r="I3" s="231"/>
    </row>
    <row r="4" spans="1:9">
      <c r="A4" s="172"/>
      <c r="B4" s="172"/>
      <c r="C4" s="172"/>
      <c r="D4" s="172"/>
      <c r="E4" s="172"/>
      <c r="F4" s="173"/>
      <c r="G4" s="174"/>
      <c r="H4" s="175" t="s">
        <v>10</v>
      </c>
      <c r="I4" s="231" t="s">
        <v>11</v>
      </c>
    </row>
    <row r="5" ht="14.25" spans="1:9">
      <c r="A5" s="172"/>
      <c r="B5" s="176" t="s">
        <v>12</v>
      </c>
      <c r="C5" s="172"/>
      <c r="D5" s="172"/>
      <c r="E5" s="172"/>
      <c r="F5" s="177">
        <f>F6+F26+F45</f>
        <v>13263.67</v>
      </c>
      <c r="G5" s="174"/>
      <c r="H5" s="175"/>
      <c r="I5" s="231"/>
    </row>
    <row r="6" ht="14.25" spans="1:9">
      <c r="A6" s="178" t="s">
        <v>13</v>
      </c>
      <c r="B6" s="178" t="s">
        <v>14</v>
      </c>
      <c r="C6" s="179"/>
      <c r="D6" s="41"/>
      <c r="E6" s="41"/>
      <c r="F6" s="42">
        <f>F7+F12+F13+F16+F17+F18+F22+F23+F24</f>
        <v>5479.54</v>
      </c>
      <c r="G6" s="180"/>
      <c r="H6" s="89"/>
      <c r="I6" s="232"/>
    </row>
    <row r="7" spans="1:9">
      <c r="A7" s="181">
        <v>1</v>
      </c>
      <c r="B7" s="182" t="s">
        <v>15</v>
      </c>
      <c r="C7" s="183"/>
      <c r="D7" s="184"/>
      <c r="E7" s="184"/>
      <c r="F7" s="42">
        <v>1780</v>
      </c>
      <c r="G7" s="45"/>
      <c r="H7" s="185"/>
      <c r="I7" s="233"/>
    </row>
    <row r="8" spans="1:9">
      <c r="A8" s="157"/>
      <c r="B8" s="186" t="s">
        <v>16</v>
      </c>
      <c r="C8" s="187" t="s">
        <v>17</v>
      </c>
      <c r="D8" s="78" t="s">
        <v>18</v>
      </c>
      <c r="E8" s="188" t="s">
        <v>19</v>
      </c>
      <c r="F8" s="78">
        <v>700</v>
      </c>
      <c r="G8" s="46" t="s">
        <v>20</v>
      </c>
      <c r="H8" s="189">
        <v>2021.03</v>
      </c>
      <c r="I8" s="189">
        <v>2021.12</v>
      </c>
    </row>
    <row r="9" spans="1:9">
      <c r="A9" s="157"/>
      <c r="B9" s="186" t="s">
        <v>21</v>
      </c>
      <c r="C9" s="187" t="s">
        <v>22</v>
      </c>
      <c r="D9" s="78" t="s">
        <v>18</v>
      </c>
      <c r="E9" s="190"/>
      <c r="F9" s="78">
        <v>450</v>
      </c>
      <c r="G9" s="46" t="s">
        <v>20</v>
      </c>
      <c r="H9" s="189">
        <v>2021.03</v>
      </c>
      <c r="I9" s="189">
        <v>2021.12</v>
      </c>
    </row>
    <row r="10" spans="1:9">
      <c r="A10" s="157"/>
      <c r="B10" s="186" t="s">
        <v>23</v>
      </c>
      <c r="C10" s="187" t="s">
        <v>24</v>
      </c>
      <c r="D10" s="78" t="s">
        <v>18</v>
      </c>
      <c r="E10" s="190"/>
      <c r="F10" s="78">
        <v>510</v>
      </c>
      <c r="G10" s="46" t="s">
        <v>25</v>
      </c>
      <c r="H10" s="189">
        <v>2021.03</v>
      </c>
      <c r="I10" s="189">
        <v>2021.12</v>
      </c>
    </row>
    <row r="11" spans="1:9">
      <c r="A11" s="157"/>
      <c r="B11" s="186" t="s">
        <v>26</v>
      </c>
      <c r="C11" s="187" t="s">
        <v>27</v>
      </c>
      <c r="D11" s="78" t="s">
        <v>18</v>
      </c>
      <c r="E11" s="191"/>
      <c r="F11" s="78">
        <v>120</v>
      </c>
      <c r="G11" s="46" t="s">
        <v>25</v>
      </c>
      <c r="H11" s="189">
        <v>2021.03</v>
      </c>
      <c r="I11" s="189">
        <v>2021.12</v>
      </c>
    </row>
    <row r="12" spans="1:9">
      <c r="A12" s="181">
        <v>2</v>
      </c>
      <c r="B12" s="192" t="s">
        <v>28</v>
      </c>
      <c r="C12" s="187" t="s">
        <v>29</v>
      </c>
      <c r="D12" s="78"/>
      <c r="E12" s="53" t="s">
        <v>30</v>
      </c>
      <c r="F12" s="42">
        <v>61.94</v>
      </c>
      <c r="G12" s="46" t="s">
        <v>31</v>
      </c>
      <c r="H12" s="189">
        <v>2021.03</v>
      </c>
      <c r="I12" s="189">
        <v>2021.12</v>
      </c>
    </row>
    <row r="13" spans="1:9">
      <c r="A13" s="181">
        <v>3</v>
      </c>
      <c r="B13" s="193" t="s">
        <v>32</v>
      </c>
      <c r="C13" s="187"/>
      <c r="D13" s="78"/>
      <c r="E13" s="53"/>
      <c r="F13" s="42">
        <v>230</v>
      </c>
      <c r="G13" s="46"/>
      <c r="H13" s="189"/>
      <c r="I13" s="189"/>
    </row>
    <row r="14" spans="1:9">
      <c r="A14" s="157"/>
      <c r="B14" s="194"/>
      <c r="C14" s="187" t="s">
        <v>33</v>
      </c>
      <c r="D14" s="78" t="s">
        <v>34</v>
      </c>
      <c r="E14" s="53" t="s">
        <v>35</v>
      </c>
      <c r="F14" s="78">
        <v>100</v>
      </c>
      <c r="G14" s="46" t="s">
        <v>36</v>
      </c>
      <c r="H14" s="189">
        <v>2021</v>
      </c>
      <c r="I14" s="189">
        <v>2022</v>
      </c>
    </row>
    <row r="15" spans="1:9">
      <c r="A15" s="157"/>
      <c r="B15" s="194"/>
      <c r="C15" s="187" t="s">
        <v>37</v>
      </c>
      <c r="D15" s="78"/>
      <c r="E15" s="53" t="s">
        <v>35</v>
      </c>
      <c r="F15" s="78">
        <v>130</v>
      </c>
      <c r="G15" s="46" t="s">
        <v>38</v>
      </c>
      <c r="H15" s="189">
        <v>2021.06</v>
      </c>
      <c r="I15" s="189">
        <v>2021.09</v>
      </c>
    </row>
    <row r="16" spans="1:9">
      <c r="A16" s="181">
        <v>4</v>
      </c>
      <c r="B16" s="193" t="s">
        <v>39</v>
      </c>
      <c r="C16" s="194" t="s">
        <v>40</v>
      </c>
      <c r="D16" s="65" t="s">
        <v>34</v>
      </c>
      <c r="E16" s="53" t="s">
        <v>35</v>
      </c>
      <c r="F16" s="78">
        <v>200</v>
      </c>
      <c r="G16" s="46" t="s">
        <v>41</v>
      </c>
      <c r="H16" s="189">
        <v>2021.03</v>
      </c>
      <c r="I16" s="189">
        <v>2021.12</v>
      </c>
    </row>
    <row r="17" spans="1:9">
      <c r="A17" s="195"/>
      <c r="B17" s="193"/>
      <c r="C17" s="194" t="s">
        <v>42</v>
      </c>
      <c r="D17" s="65" t="s">
        <v>43</v>
      </c>
      <c r="E17" s="53" t="s">
        <v>44</v>
      </c>
      <c r="F17" s="78">
        <v>130</v>
      </c>
      <c r="G17" s="46" t="s">
        <v>41</v>
      </c>
      <c r="H17" s="189">
        <v>2021.03</v>
      </c>
      <c r="I17" s="189">
        <v>2021.12</v>
      </c>
    </row>
    <row r="18" spans="1:9">
      <c r="A18" s="181">
        <v>5</v>
      </c>
      <c r="B18" s="193" t="s">
        <v>45</v>
      </c>
      <c r="C18" s="194"/>
      <c r="D18" s="65"/>
      <c r="E18" s="53"/>
      <c r="F18" s="42">
        <v>182.6</v>
      </c>
      <c r="G18" s="46"/>
      <c r="H18" s="189"/>
      <c r="I18" s="189"/>
    </row>
    <row r="19" spans="1:9">
      <c r="A19" s="157"/>
      <c r="B19" s="194"/>
      <c r="C19" s="187" t="s">
        <v>46</v>
      </c>
      <c r="D19" s="65" t="s">
        <v>47</v>
      </c>
      <c r="E19" s="65" t="s">
        <v>48</v>
      </c>
      <c r="F19" s="78">
        <v>60</v>
      </c>
      <c r="G19" s="46" t="s">
        <v>31</v>
      </c>
      <c r="H19" s="189">
        <v>2021.03</v>
      </c>
      <c r="I19" s="189">
        <v>2021.12</v>
      </c>
    </row>
    <row r="20" spans="1:9">
      <c r="A20" s="157"/>
      <c r="B20" s="194"/>
      <c r="C20" s="55" t="s">
        <v>49</v>
      </c>
      <c r="D20" s="130" t="s">
        <v>47</v>
      </c>
      <c r="E20" s="130" t="s">
        <v>50</v>
      </c>
      <c r="F20" s="196">
        <v>29</v>
      </c>
      <c r="G20" s="130" t="s">
        <v>51</v>
      </c>
      <c r="H20" s="189">
        <v>2021.01</v>
      </c>
      <c r="I20" s="189">
        <v>2021.12</v>
      </c>
    </row>
    <row r="21" ht="22.5" spans="1:9">
      <c r="A21" s="157"/>
      <c r="B21" s="194"/>
      <c r="C21" s="55" t="s">
        <v>52</v>
      </c>
      <c r="D21" s="130" t="s">
        <v>47</v>
      </c>
      <c r="E21" s="56" t="s">
        <v>53</v>
      </c>
      <c r="F21" s="197">
        <v>93.6</v>
      </c>
      <c r="G21" s="46" t="s">
        <v>31</v>
      </c>
      <c r="H21" s="189">
        <v>2021.12</v>
      </c>
      <c r="I21" s="189">
        <v>2021.12</v>
      </c>
    </row>
    <row r="22" spans="1:9">
      <c r="A22" s="181">
        <v>6</v>
      </c>
      <c r="B22" s="193" t="s">
        <v>54</v>
      </c>
      <c r="C22" s="187" t="s">
        <v>55</v>
      </c>
      <c r="D22" s="65" t="s">
        <v>56</v>
      </c>
      <c r="E22" s="65" t="s">
        <v>57</v>
      </c>
      <c r="F22" s="42">
        <v>2374</v>
      </c>
      <c r="G22" s="46" t="s">
        <v>31</v>
      </c>
      <c r="H22" s="189">
        <v>2021.03</v>
      </c>
      <c r="I22" s="189">
        <v>2021.12</v>
      </c>
    </row>
    <row r="23" ht="22.5" spans="1:9">
      <c r="A23" s="181">
        <v>7</v>
      </c>
      <c r="B23" s="193" t="s">
        <v>58</v>
      </c>
      <c r="C23" s="187" t="s">
        <v>59</v>
      </c>
      <c r="D23" s="65" t="s">
        <v>60</v>
      </c>
      <c r="E23" s="65" t="s">
        <v>30</v>
      </c>
      <c r="F23" s="42">
        <v>100</v>
      </c>
      <c r="G23" s="53" t="s">
        <v>61</v>
      </c>
      <c r="H23" s="189">
        <v>2021.03</v>
      </c>
      <c r="I23" s="189">
        <v>2021.12</v>
      </c>
    </row>
    <row r="24" spans="1:9">
      <c r="A24" s="181">
        <v>8</v>
      </c>
      <c r="B24" s="182" t="s">
        <v>62</v>
      </c>
      <c r="C24" s="186" t="s">
        <v>63</v>
      </c>
      <c r="D24" s="65" t="s">
        <v>64</v>
      </c>
      <c r="E24" s="65" t="s">
        <v>65</v>
      </c>
      <c r="F24" s="198">
        <v>421</v>
      </c>
      <c r="G24" s="46" t="s">
        <v>66</v>
      </c>
      <c r="H24" s="189">
        <v>2021.03</v>
      </c>
      <c r="I24" s="189">
        <v>2021.12</v>
      </c>
    </row>
    <row r="25" spans="1:9">
      <c r="A25" s="181"/>
      <c r="B25" s="182"/>
      <c r="C25" s="182"/>
      <c r="D25" s="199"/>
      <c r="E25" s="199"/>
      <c r="F25" s="199"/>
      <c r="G25" s="200"/>
      <c r="H25" s="201"/>
      <c r="I25" s="201"/>
    </row>
    <row r="26" ht="14.25" spans="1:9">
      <c r="A26" s="178" t="s">
        <v>67</v>
      </c>
      <c r="B26" s="202" t="s">
        <v>68</v>
      </c>
      <c r="C26" s="203"/>
      <c r="D26" s="65"/>
      <c r="E26" s="65"/>
      <c r="F26" s="204">
        <f>F27+F28+F35+F40+F41+F42+F43+F44</f>
        <v>5788.07</v>
      </c>
      <c r="G26" s="46"/>
      <c r="H26" s="189"/>
      <c r="I26" s="189"/>
    </row>
    <row r="27" spans="1:9">
      <c r="A27" s="205">
        <v>1</v>
      </c>
      <c r="B27" s="206" t="s">
        <v>69</v>
      </c>
      <c r="C27" s="187" t="s">
        <v>70</v>
      </c>
      <c r="D27" s="65" t="s">
        <v>60</v>
      </c>
      <c r="E27" s="65" t="s">
        <v>30</v>
      </c>
      <c r="F27" s="42">
        <v>486.4</v>
      </c>
      <c r="G27" s="46" t="s">
        <v>31</v>
      </c>
      <c r="H27" s="189">
        <v>2021.03</v>
      </c>
      <c r="I27" s="189">
        <v>2021.12</v>
      </c>
    </row>
    <row r="28" spans="1:9">
      <c r="A28" s="149">
        <v>2</v>
      </c>
      <c r="B28" s="206" t="s">
        <v>71</v>
      </c>
      <c r="C28" s="207"/>
      <c r="D28" s="65"/>
      <c r="E28" s="65"/>
      <c r="F28" s="204">
        <v>3263.67</v>
      </c>
      <c r="G28" s="46"/>
      <c r="H28" s="208"/>
      <c r="I28" s="208"/>
    </row>
    <row r="29" spans="1:9">
      <c r="A29" s="149"/>
      <c r="B29" s="209" t="s">
        <v>72</v>
      </c>
      <c r="C29" s="210" t="s">
        <v>73</v>
      </c>
      <c r="D29" s="65" t="s">
        <v>64</v>
      </c>
      <c r="E29" s="65" t="s">
        <v>65</v>
      </c>
      <c r="F29" s="211">
        <v>328</v>
      </c>
      <c r="G29" s="46" t="s">
        <v>74</v>
      </c>
      <c r="H29" s="189">
        <v>2021.03</v>
      </c>
      <c r="I29" s="189">
        <v>2021.12</v>
      </c>
    </row>
    <row r="30" spans="1:9">
      <c r="A30" s="149"/>
      <c r="B30" s="186" t="s">
        <v>75</v>
      </c>
      <c r="C30" s="212" t="s">
        <v>76</v>
      </c>
      <c r="D30" s="65" t="s">
        <v>64</v>
      </c>
      <c r="E30" s="65" t="s">
        <v>65</v>
      </c>
      <c r="F30" s="213">
        <v>376.784</v>
      </c>
      <c r="G30" s="46" t="s">
        <v>74</v>
      </c>
      <c r="H30" s="189">
        <v>2021.03</v>
      </c>
      <c r="I30" s="189">
        <v>2021.12</v>
      </c>
    </row>
    <row r="31" spans="1:9">
      <c r="A31" s="149"/>
      <c r="B31" s="186" t="s">
        <v>77</v>
      </c>
      <c r="C31" s="214" t="s">
        <v>78</v>
      </c>
      <c r="D31" s="65" t="s">
        <v>64</v>
      </c>
      <c r="E31" s="65" t="s">
        <v>65</v>
      </c>
      <c r="F31" s="213">
        <v>1889.5891</v>
      </c>
      <c r="G31" s="46" t="s">
        <v>74</v>
      </c>
      <c r="H31" s="189">
        <v>2021.03</v>
      </c>
      <c r="I31" s="189">
        <v>2021.12</v>
      </c>
    </row>
    <row r="32" spans="1:9">
      <c r="A32" s="149"/>
      <c r="B32" s="186" t="s">
        <v>79</v>
      </c>
      <c r="C32" s="186" t="s">
        <v>80</v>
      </c>
      <c r="D32" s="65" t="s">
        <v>64</v>
      </c>
      <c r="E32" s="65" t="s">
        <v>65</v>
      </c>
      <c r="F32" s="97">
        <v>61.5</v>
      </c>
      <c r="G32" s="46" t="s">
        <v>74</v>
      </c>
      <c r="H32" s="189">
        <v>2021.03</v>
      </c>
      <c r="I32" s="189">
        <v>2021.12</v>
      </c>
    </row>
    <row r="33" spans="1:9">
      <c r="A33" s="149"/>
      <c r="B33" s="186" t="s">
        <v>81</v>
      </c>
      <c r="C33" s="186" t="s">
        <v>82</v>
      </c>
      <c r="D33" s="65" t="s">
        <v>83</v>
      </c>
      <c r="E33" s="65" t="s">
        <v>65</v>
      </c>
      <c r="F33" s="215">
        <v>69</v>
      </c>
      <c r="G33" s="46" t="s">
        <v>74</v>
      </c>
      <c r="H33" s="189">
        <v>2021.03</v>
      </c>
      <c r="I33" s="189">
        <v>2021.12</v>
      </c>
    </row>
    <row r="34" spans="1:9">
      <c r="A34" s="149"/>
      <c r="B34" s="186" t="s">
        <v>84</v>
      </c>
      <c r="C34" s="186" t="s">
        <v>85</v>
      </c>
      <c r="D34" s="65" t="s">
        <v>64</v>
      </c>
      <c r="E34" s="65" t="s">
        <v>65</v>
      </c>
      <c r="F34" s="216">
        <v>538.797</v>
      </c>
      <c r="G34" s="46" t="s">
        <v>74</v>
      </c>
      <c r="H34" s="189">
        <v>2021.03</v>
      </c>
      <c r="I34" s="189">
        <v>2021.12</v>
      </c>
    </row>
    <row r="35" ht="22.5" spans="1:9">
      <c r="A35" s="205">
        <v>3</v>
      </c>
      <c r="B35" s="206" t="s">
        <v>86</v>
      </c>
      <c r="C35" s="217"/>
      <c r="D35" s="130"/>
      <c r="E35" s="65"/>
      <c r="F35" s="198">
        <v>590</v>
      </c>
      <c r="G35" s="46"/>
      <c r="H35" s="218"/>
      <c r="I35" s="218"/>
    </row>
    <row r="36" spans="1:9">
      <c r="A36" s="205"/>
      <c r="B36" s="186" t="s">
        <v>87</v>
      </c>
      <c r="C36" s="219" t="s">
        <v>88</v>
      </c>
      <c r="D36" s="130" t="s">
        <v>18</v>
      </c>
      <c r="E36" s="65" t="s">
        <v>89</v>
      </c>
      <c r="F36" s="130">
        <v>350</v>
      </c>
      <c r="G36" s="220" t="s">
        <v>90</v>
      </c>
      <c r="H36" s="189">
        <v>2021.01</v>
      </c>
      <c r="I36" s="189">
        <v>2021.12</v>
      </c>
    </row>
    <row r="37" spans="1:9">
      <c r="A37" s="205"/>
      <c r="B37" s="186" t="s">
        <v>91</v>
      </c>
      <c r="C37" s="194" t="s">
        <v>92</v>
      </c>
      <c r="D37" s="130" t="s">
        <v>18</v>
      </c>
      <c r="E37" s="65" t="s">
        <v>89</v>
      </c>
      <c r="F37" s="221">
        <v>147.5</v>
      </c>
      <c r="G37" s="220" t="s">
        <v>90</v>
      </c>
      <c r="H37" s="189">
        <v>2021.01</v>
      </c>
      <c r="I37" s="189">
        <v>2021.12</v>
      </c>
    </row>
    <row r="38" spans="1:9">
      <c r="A38" s="205"/>
      <c r="B38" s="222" t="s">
        <v>93</v>
      </c>
      <c r="C38" s="186" t="s">
        <v>94</v>
      </c>
      <c r="D38" s="130" t="s">
        <v>95</v>
      </c>
      <c r="E38" s="65" t="s">
        <v>89</v>
      </c>
      <c r="F38" s="130">
        <v>52.5</v>
      </c>
      <c r="G38" s="220" t="s">
        <v>90</v>
      </c>
      <c r="H38" s="189">
        <v>2021.01</v>
      </c>
      <c r="I38" s="189">
        <v>2021.12</v>
      </c>
    </row>
    <row r="39" spans="1:9">
      <c r="A39" s="205"/>
      <c r="B39" s="222" t="s">
        <v>96</v>
      </c>
      <c r="C39" s="186" t="s">
        <v>97</v>
      </c>
      <c r="D39" s="130" t="s">
        <v>83</v>
      </c>
      <c r="E39" s="65" t="s">
        <v>89</v>
      </c>
      <c r="F39" s="130">
        <v>40</v>
      </c>
      <c r="G39" s="220" t="s">
        <v>90</v>
      </c>
      <c r="H39" s="189">
        <v>2021.01</v>
      </c>
      <c r="I39" s="189">
        <v>2021.12</v>
      </c>
    </row>
    <row r="40" ht="22.5" spans="1:9">
      <c r="A40" s="223" t="s">
        <v>98</v>
      </c>
      <c r="B40" s="206" t="s">
        <v>99</v>
      </c>
      <c r="C40" s="186" t="s">
        <v>100</v>
      </c>
      <c r="D40" s="130" t="s">
        <v>18</v>
      </c>
      <c r="E40" s="65" t="s">
        <v>30</v>
      </c>
      <c r="F40" s="198">
        <v>548</v>
      </c>
      <c r="G40" s="130" t="s">
        <v>101</v>
      </c>
      <c r="H40" s="189">
        <v>2021.03</v>
      </c>
      <c r="I40" s="189">
        <v>2021.12</v>
      </c>
    </row>
    <row r="41" ht="22.5" spans="1:9">
      <c r="A41" s="223" t="s">
        <v>102</v>
      </c>
      <c r="B41" s="206" t="s">
        <v>103</v>
      </c>
      <c r="C41" s="186" t="s">
        <v>104</v>
      </c>
      <c r="D41" s="130" t="s">
        <v>18</v>
      </c>
      <c r="E41" s="65" t="s">
        <v>30</v>
      </c>
      <c r="F41" s="198">
        <v>380</v>
      </c>
      <c r="G41" s="130" t="s">
        <v>101</v>
      </c>
      <c r="H41" s="189">
        <v>2021.03</v>
      </c>
      <c r="I41" s="189">
        <v>2021.12</v>
      </c>
    </row>
    <row r="42" ht="22.5" spans="1:9">
      <c r="A42" s="223" t="s">
        <v>105</v>
      </c>
      <c r="B42" s="206" t="s">
        <v>106</v>
      </c>
      <c r="C42" s="186" t="s">
        <v>107</v>
      </c>
      <c r="D42" s="130" t="s">
        <v>18</v>
      </c>
      <c r="E42" s="65" t="s">
        <v>30</v>
      </c>
      <c r="F42" s="198">
        <v>220</v>
      </c>
      <c r="G42" s="130" t="s">
        <v>101</v>
      </c>
      <c r="H42" s="189">
        <v>2021.03</v>
      </c>
      <c r="I42" s="189">
        <v>2021.12</v>
      </c>
    </row>
    <row r="43" spans="1:9">
      <c r="A43" s="223" t="s">
        <v>108</v>
      </c>
      <c r="B43" s="206" t="s">
        <v>109</v>
      </c>
      <c r="C43" s="186" t="s">
        <v>110</v>
      </c>
      <c r="D43" s="65" t="s">
        <v>60</v>
      </c>
      <c r="E43" s="65" t="s">
        <v>30</v>
      </c>
      <c r="F43" s="198">
        <v>200</v>
      </c>
      <c r="G43" s="46" t="s">
        <v>111</v>
      </c>
      <c r="H43" s="189">
        <v>2021.01</v>
      </c>
      <c r="I43" s="189">
        <v>2021.12</v>
      </c>
    </row>
    <row r="44" ht="22.5" spans="1:9">
      <c r="A44" s="223" t="s">
        <v>112</v>
      </c>
      <c r="B44" s="224" t="s">
        <v>113</v>
      </c>
      <c r="C44" s="186" t="s">
        <v>114</v>
      </c>
      <c r="D44" s="65" t="s">
        <v>34</v>
      </c>
      <c r="E44" s="65" t="s">
        <v>30</v>
      </c>
      <c r="F44" s="198">
        <v>100</v>
      </c>
      <c r="G44" s="46" t="s">
        <v>115</v>
      </c>
      <c r="H44" s="189">
        <v>2021.01</v>
      </c>
      <c r="I44" s="189">
        <v>2021.12</v>
      </c>
    </row>
    <row r="45" ht="14.25" spans="1:9">
      <c r="A45" s="178" t="s">
        <v>116</v>
      </c>
      <c r="B45" s="202" t="s">
        <v>117</v>
      </c>
      <c r="C45" s="225"/>
      <c r="D45" s="130"/>
      <c r="E45" s="226"/>
      <c r="F45" s="198">
        <f>F46+F47+F48+F49+F50</f>
        <v>1996.06</v>
      </c>
      <c r="G45" s="226"/>
      <c r="H45" s="227"/>
      <c r="I45" s="227"/>
    </row>
    <row r="46" spans="1:9">
      <c r="A46" s="149">
        <v>1</v>
      </c>
      <c r="B46" s="206" t="s">
        <v>118</v>
      </c>
      <c r="C46" s="187" t="s">
        <v>119</v>
      </c>
      <c r="D46" s="130" t="s">
        <v>60</v>
      </c>
      <c r="E46" s="65" t="s">
        <v>120</v>
      </c>
      <c r="F46" s="196">
        <v>200</v>
      </c>
      <c r="G46" s="130" t="s">
        <v>51</v>
      </c>
      <c r="H46" s="189">
        <v>2021.01</v>
      </c>
      <c r="I46" s="189">
        <v>2021.12</v>
      </c>
    </row>
    <row r="47" spans="1:9">
      <c r="A47" s="149">
        <v>2</v>
      </c>
      <c r="B47" s="228" t="s">
        <v>121</v>
      </c>
      <c r="C47" s="55" t="s">
        <v>122</v>
      </c>
      <c r="D47" s="130" t="s">
        <v>47</v>
      </c>
      <c r="E47" s="130" t="s">
        <v>50</v>
      </c>
      <c r="F47" s="196">
        <v>355</v>
      </c>
      <c r="G47" s="130" t="s">
        <v>51</v>
      </c>
      <c r="H47" s="189">
        <v>2021.01</v>
      </c>
      <c r="I47" s="189">
        <v>2021.12</v>
      </c>
    </row>
    <row r="48" spans="1:9">
      <c r="A48" s="149">
        <v>3</v>
      </c>
      <c r="B48" s="228" t="s">
        <v>123</v>
      </c>
      <c r="C48" s="186" t="s">
        <v>124</v>
      </c>
      <c r="D48" s="65" t="s">
        <v>47</v>
      </c>
      <c r="E48" s="65" t="s">
        <v>125</v>
      </c>
      <c r="F48" s="229">
        <v>1305</v>
      </c>
      <c r="G48" s="53" t="s">
        <v>126</v>
      </c>
      <c r="H48" s="189">
        <v>2021.01</v>
      </c>
      <c r="I48" s="189">
        <v>2021.12</v>
      </c>
    </row>
    <row r="49" spans="1:9">
      <c r="A49" s="149">
        <v>4</v>
      </c>
      <c r="B49" s="230" t="s">
        <v>127</v>
      </c>
      <c r="C49" s="186" t="s">
        <v>128</v>
      </c>
      <c r="D49" s="46" t="s">
        <v>129</v>
      </c>
      <c r="E49" s="46" t="s">
        <v>130</v>
      </c>
      <c r="F49" s="46">
        <v>131</v>
      </c>
      <c r="G49" s="53" t="s">
        <v>126</v>
      </c>
      <c r="H49" s="189">
        <v>2021.01</v>
      </c>
      <c r="I49" s="189">
        <v>2021.12</v>
      </c>
    </row>
    <row r="50" spans="1:9">
      <c r="A50" s="149">
        <v>5</v>
      </c>
      <c r="B50" s="230" t="s">
        <v>131</v>
      </c>
      <c r="C50" s="186" t="s">
        <v>132</v>
      </c>
      <c r="D50" s="46" t="s">
        <v>47</v>
      </c>
      <c r="E50" s="46" t="s">
        <v>130</v>
      </c>
      <c r="F50" s="46">
        <v>5.06</v>
      </c>
      <c r="G50" s="53" t="s">
        <v>126</v>
      </c>
      <c r="H50" s="189">
        <v>2021.01</v>
      </c>
      <c r="I50" s="189">
        <v>2021.12</v>
      </c>
    </row>
  </sheetData>
  <mergeCells count="13">
    <mergeCell ref="A1:I1"/>
    <mergeCell ref="A2:I2"/>
    <mergeCell ref="H3:I3"/>
    <mergeCell ref="A3:A4"/>
    <mergeCell ref="A16:A17"/>
    <mergeCell ref="B3:B4"/>
    <mergeCell ref="B16:B17"/>
    <mergeCell ref="C3:C4"/>
    <mergeCell ref="D3:D4"/>
    <mergeCell ref="E3:E4"/>
    <mergeCell ref="E8:E11"/>
    <mergeCell ref="F3:F4"/>
    <mergeCell ref="G3:G4"/>
  </mergeCells>
  <pageMargins left="0.196527777777778" right="0.118055555555556"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8"/>
  <sheetViews>
    <sheetView workbookViewId="0">
      <selection activeCell="I7" sqref="I7"/>
    </sheetView>
  </sheetViews>
  <sheetFormatPr defaultColWidth="9" defaultRowHeight="13.5"/>
  <cols>
    <col min="1" max="1" width="6.625" style="27" customWidth="1"/>
    <col min="2" max="2" width="15.7166666666667" style="28" customWidth="1"/>
    <col min="3" max="3" width="21.05" style="28" customWidth="1"/>
    <col min="4" max="4" width="7.08333333333333" style="27" customWidth="1"/>
    <col min="5" max="5" width="11.625" style="27" customWidth="1"/>
    <col min="6" max="6" width="10.25" style="27" customWidth="1"/>
    <col min="7" max="7" width="6.975" style="27" customWidth="1"/>
    <col min="8" max="8" width="9.75" style="27" customWidth="1"/>
    <col min="9" max="9" width="20.1833333333333" style="28" customWidth="1"/>
    <col min="10" max="10" width="7.73333333333333" style="27" customWidth="1"/>
    <col min="11" max="11" width="6.95833333333333" style="27" customWidth="1"/>
    <col min="12" max="12" width="10.625" style="28" customWidth="1"/>
    <col min="13" max="13" width="11.2833333333333" style="27" customWidth="1"/>
  </cols>
  <sheetData>
    <row r="1" spans="1:13">
      <c r="A1" s="29" t="s">
        <v>133</v>
      </c>
      <c r="B1" s="30"/>
      <c r="C1" s="30"/>
      <c r="D1" s="29"/>
      <c r="E1" s="29"/>
      <c r="F1" s="29"/>
      <c r="G1" s="29"/>
      <c r="H1" s="29"/>
      <c r="I1" s="30"/>
      <c r="J1" s="29"/>
      <c r="K1" s="29"/>
      <c r="L1" s="30"/>
      <c r="M1" s="29"/>
    </row>
    <row r="2" ht="22.5" spans="1:13">
      <c r="A2" s="31" t="s">
        <v>134</v>
      </c>
      <c r="B2" s="31"/>
      <c r="C2" s="31"/>
      <c r="D2" s="31"/>
      <c r="E2" s="31"/>
      <c r="F2" s="32"/>
      <c r="G2" s="31"/>
      <c r="H2" s="31"/>
      <c r="I2" s="31"/>
      <c r="J2" s="31"/>
      <c r="K2" s="31"/>
      <c r="L2" s="31"/>
      <c r="M2" s="31"/>
    </row>
    <row r="3" spans="1:13">
      <c r="A3" s="33" t="s">
        <v>2</v>
      </c>
      <c r="B3" s="33" t="s">
        <v>3</v>
      </c>
      <c r="C3" s="33" t="s">
        <v>4</v>
      </c>
      <c r="D3" s="33" t="s">
        <v>135</v>
      </c>
      <c r="E3" s="34" t="s">
        <v>136</v>
      </c>
      <c r="F3" s="35" t="s">
        <v>137</v>
      </c>
      <c r="G3" s="33" t="s">
        <v>138</v>
      </c>
      <c r="H3" s="33"/>
      <c r="I3" s="33" t="s">
        <v>139</v>
      </c>
      <c r="J3" s="33" t="s">
        <v>140</v>
      </c>
      <c r="K3" s="33"/>
      <c r="L3" s="33" t="s">
        <v>8</v>
      </c>
      <c r="M3" s="33"/>
    </row>
    <row r="4" ht="56.25" spans="1:13">
      <c r="A4" s="33"/>
      <c r="B4" s="33"/>
      <c r="C4" s="33"/>
      <c r="D4" s="33"/>
      <c r="E4" s="34"/>
      <c r="F4" s="35"/>
      <c r="G4" s="33" t="s">
        <v>141</v>
      </c>
      <c r="H4" s="33" t="s">
        <v>142</v>
      </c>
      <c r="I4" s="33"/>
      <c r="J4" s="33" t="s">
        <v>143</v>
      </c>
      <c r="K4" s="33" t="s">
        <v>144</v>
      </c>
      <c r="L4" s="33" t="s">
        <v>145</v>
      </c>
      <c r="M4" s="33" t="s">
        <v>146</v>
      </c>
    </row>
    <row r="5" ht="20.25" spans="1:13">
      <c r="A5" s="33"/>
      <c r="B5" s="36" t="s">
        <v>12</v>
      </c>
      <c r="C5" s="33"/>
      <c r="D5" s="33"/>
      <c r="E5" s="34"/>
      <c r="F5" s="37">
        <v>13263.67</v>
      </c>
      <c r="G5" s="38"/>
      <c r="H5" s="37">
        <v>13263.67</v>
      </c>
      <c r="I5" s="33"/>
      <c r="J5" s="33"/>
      <c r="K5" s="33"/>
      <c r="L5" s="33"/>
      <c r="M5" s="33"/>
    </row>
    <row r="6" ht="20.25" spans="1:13">
      <c r="A6" s="39" t="s">
        <v>13</v>
      </c>
      <c r="B6" s="39" t="s">
        <v>14</v>
      </c>
      <c r="C6" s="40"/>
      <c r="D6" s="41"/>
      <c r="E6" s="41"/>
      <c r="F6" s="42">
        <f>F7+F12+F14+F20+F23+F27+F29+F31</f>
        <v>5479.54</v>
      </c>
      <c r="G6" s="42"/>
      <c r="H6" s="42">
        <f>H7+H12+H14+H20+H23+H27+H29+H31</f>
        <v>5479.54</v>
      </c>
      <c r="I6" s="89"/>
      <c r="J6" s="89"/>
      <c r="K6" s="90"/>
      <c r="L6" s="90"/>
      <c r="M6" s="90"/>
    </row>
    <row r="7" ht="24" spans="1:13">
      <c r="A7" s="43" t="s">
        <v>147</v>
      </c>
      <c r="B7" s="43" t="s">
        <v>15</v>
      </c>
      <c r="C7" s="40"/>
      <c r="D7" s="41"/>
      <c r="E7" s="41"/>
      <c r="F7" s="44">
        <v>1780</v>
      </c>
      <c r="G7" s="44"/>
      <c r="H7" s="45">
        <v>1780</v>
      </c>
      <c r="I7" s="41"/>
      <c r="J7" s="41"/>
      <c r="K7" s="91"/>
      <c r="L7" s="91"/>
      <c r="M7" s="91"/>
    </row>
    <row r="8" ht="33.75" spans="1:13">
      <c r="A8" s="46">
        <v>1</v>
      </c>
      <c r="B8" s="46" t="s">
        <v>16</v>
      </c>
      <c r="C8" s="46" t="s">
        <v>17</v>
      </c>
      <c r="D8" s="46" t="s">
        <v>148</v>
      </c>
      <c r="E8" s="46" t="s">
        <v>35</v>
      </c>
      <c r="F8" s="46">
        <v>700</v>
      </c>
      <c r="G8" s="46" t="s">
        <v>149</v>
      </c>
      <c r="H8" s="46">
        <v>700</v>
      </c>
      <c r="I8" s="46" t="s">
        <v>150</v>
      </c>
      <c r="J8" s="46">
        <v>2021.03</v>
      </c>
      <c r="K8" s="46">
        <v>2021.12</v>
      </c>
      <c r="L8" s="46" t="s">
        <v>20</v>
      </c>
      <c r="M8" s="46" t="s">
        <v>151</v>
      </c>
    </row>
    <row r="9" ht="22.5" spans="1:13">
      <c r="A9" s="46">
        <v>2</v>
      </c>
      <c r="B9" s="46" t="s">
        <v>21</v>
      </c>
      <c r="C9" s="46" t="s">
        <v>22</v>
      </c>
      <c r="D9" s="46" t="s">
        <v>148</v>
      </c>
      <c r="E9" s="46" t="s">
        <v>35</v>
      </c>
      <c r="F9" s="46">
        <v>450</v>
      </c>
      <c r="G9" s="46" t="s">
        <v>149</v>
      </c>
      <c r="H9" s="46">
        <v>450</v>
      </c>
      <c r="I9" s="46" t="s">
        <v>150</v>
      </c>
      <c r="J9" s="46">
        <v>2021.03</v>
      </c>
      <c r="K9" s="46">
        <v>2021.12</v>
      </c>
      <c r="L9" s="46" t="s">
        <v>20</v>
      </c>
      <c r="M9" s="46" t="s">
        <v>20</v>
      </c>
    </row>
    <row r="10" ht="33.75" spans="1:13">
      <c r="A10" s="46">
        <v>3</v>
      </c>
      <c r="B10" s="46" t="s">
        <v>23</v>
      </c>
      <c r="C10" s="46" t="s">
        <v>152</v>
      </c>
      <c r="D10" s="46" t="s">
        <v>148</v>
      </c>
      <c r="E10" s="46" t="s">
        <v>35</v>
      </c>
      <c r="F10" s="46">
        <v>510</v>
      </c>
      <c r="G10" s="46" t="s">
        <v>149</v>
      </c>
      <c r="H10" s="46">
        <v>510</v>
      </c>
      <c r="I10" s="46" t="s">
        <v>150</v>
      </c>
      <c r="J10" s="46">
        <v>2021.03</v>
      </c>
      <c r="K10" s="46">
        <v>2021.12</v>
      </c>
      <c r="L10" s="46" t="s">
        <v>153</v>
      </c>
      <c r="M10" s="46" t="s">
        <v>153</v>
      </c>
    </row>
    <row r="11" ht="33.75" spans="1:13">
      <c r="A11" s="46">
        <v>4</v>
      </c>
      <c r="B11" s="46" t="s">
        <v>26</v>
      </c>
      <c r="C11" s="46" t="s">
        <v>154</v>
      </c>
      <c r="D11" s="46" t="s">
        <v>148</v>
      </c>
      <c r="E11" s="46" t="s">
        <v>35</v>
      </c>
      <c r="F11" s="46">
        <v>120</v>
      </c>
      <c r="G11" s="46" t="s">
        <v>149</v>
      </c>
      <c r="H11" s="46">
        <v>120</v>
      </c>
      <c r="I11" s="46" t="s">
        <v>150</v>
      </c>
      <c r="J11" s="46">
        <v>2021.03</v>
      </c>
      <c r="K11" s="46">
        <v>2021.12</v>
      </c>
      <c r="L11" s="46" t="s">
        <v>153</v>
      </c>
      <c r="M11" s="46" t="s">
        <v>153</v>
      </c>
    </row>
    <row r="12" spans="1:13">
      <c r="A12" s="43" t="s">
        <v>155</v>
      </c>
      <c r="B12" s="43" t="s">
        <v>28</v>
      </c>
      <c r="C12" s="43"/>
      <c r="D12" s="43"/>
      <c r="E12" s="43"/>
      <c r="F12" s="43">
        <f>F13</f>
        <v>61.94</v>
      </c>
      <c r="G12" s="43"/>
      <c r="H12" s="43">
        <f>H13</f>
        <v>61.94</v>
      </c>
      <c r="I12" s="43"/>
      <c r="J12" s="43"/>
      <c r="K12" s="43"/>
      <c r="L12" s="43"/>
      <c r="M12" s="43"/>
    </row>
    <row r="13" ht="22.5" spans="1:13">
      <c r="A13" s="46">
        <v>1</v>
      </c>
      <c r="B13" s="46" t="s">
        <v>28</v>
      </c>
      <c r="C13" s="46" t="s">
        <v>29</v>
      </c>
      <c r="D13" s="46" t="s">
        <v>148</v>
      </c>
      <c r="E13" s="46" t="s">
        <v>35</v>
      </c>
      <c r="F13" s="46">
        <v>61.94</v>
      </c>
      <c r="G13" s="46" t="s">
        <v>149</v>
      </c>
      <c r="H13" s="46">
        <v>61.94</v>
      </c>
      <c r="I13" s="46" t="s">
        <v>156</v>
      </c>
      <c r="J13" s="46">
        <v>2021.03</v>
      </c>
      <c r="K13" s="46">
        <v>2021.12</v>
      </c>
      <c r="L13" s="46" t="s">
        <v>31</v>
      </c>
      <c r="M13" s="46" t="s">
        <v>31</v>
      </c>
    </row>
    <row r="14" spans="1:13">
      <c r="A14" s="43" t="s">
        <v>157</v>
      </c>
      <c r="B14" s="43" t="s">
        <v>32</v>
      </c>
      <c r="C14" s="43"/>
      <c r="D14" s="43"/>
      <c r="E14" s="43"/>
      <c r="F14" s="43">
        <v>230</v>
      </c>
      <c r="G14" s="43"/>
      <c r="H14" s="43">
        <v>230</v>
      </c>
      <c r="I14" s="43"/>
      <c r="J14" s="43"/>
      <c r="K14" s="43"/>
      <c r="L14" s="43"/>
      <c r="M14" s="43"/>
    </row>
    <row r="15" ht="33.75" spans="1:13">
      <c r="A15" s="47">
        <v>1</v>
      </c>
      <c r="B15" s="48" t="s">
        <v>158</v>
      </c>
      <c r="C15" s="47" t="s">
        <v>159</v>
      </c>
      <c r="D15" s="49" t="s">
        <v>160</v>
      </c>
      <c r="E15" s="50" t="s">
        <v>35</v>
      </c>
      <c r="F15" s="51">
        <v>100</v>
      </c>
      <c r="G15" s="52" t="s">
        <v>161</v>
      </c>
      <c r="H15" s="51">
        <v>100</v>
      </c>
      <c r="I15" s="47" t="s">
        <v>162</v>
      </c>
      <c r="J15" s="52">
        <v>2021</v>
      </c>
      <c r="K15" s="52">
        <v>2022</v>
      </c>
      <c r="L15" s="47" t="s">
        <v>163</v>
      </c>
      <c r="M15" s="47" t="s">
        <v>164</v>
      </c>
    </row>
    <row r="16" ht="22.5" spans="1:13">
      <c r="A16" s="47">
        <v>2</v>
      </c>
      <c r="B16" s="50" t="s">
        <v>37</v>
      </c>
      <c r="C16" s="53" t="s">
        <v>165</v>
      </c>
      <c r="D16" s="53" t="s">
        <v>166</v>
      </c>
      <c r="E16" s="50" t="s">
        <v>35</v>
      </c>
      <c r="F16" s="54">
        <v>120</v>
      </c>
      <c r="G16" s="52" t="s">
        <v>149</v>
      </c>
      <c r="H16" s="54">
        <v>120</v>
      </c>
      <c r="I16" s="47" t="s">
        <v>162</v>
      </c>
      <c r="J16" s="92">
        <v>2021.5</v>
      </c>
      <c r="K16" s="92">
        <v>2021.9</v>
      </c>
      <c r="L16" s="53" t="s">
        <v>38</v>
      </c>
      <c r="M16" s="53" t="s">
        <v>167</v>
      </c>
    </row>
    <row r="17" ht="22.5" spans="1:13">
      <c r="A17" s="47">
        <v>3</v>
      </c>
      <c r="B17" s="50" t="s">
        <v>37</v>
      </c>
      <c r="C17" s="46" t="s">
        <v>168</v>
      </c>
      <c r="D17" s="46" t="s">
        <v>169</v>
      </c>
      <c r="E17" s="50" t="s">
        <v>35</v>
      </c>
      <c r="F17" s="54">
        <v>2</v>
      </c>
      <c r="G17" s="52" t="s">
        <v>149</v>
      </c>
      <c r="H17" s="54">
        <v>2</v>
      </c>
      <c r="I17" s="47" t="s">
        <v>162</v>
      </c>
      <c r="J17" s="46">
        <v>2021.6</v>
      </c>
      <c r="K17" s="46">
        <v>2021.9</v>
      </c>
      <c r="L17" s="46" t="s">
        <v>38</v>
      </c>
      <c r="M17" s="46" t="s">
        <v>167</v>
      </c>
    </row>
    <row r="18" ht="22.5" spans="1:13">
      <c r="A18" s="47">
        <v>4</v>
      </c>
      <c r="B18" s="50" t="s">
        <v>37</v>
      </c>
      <c r="C18" s="46" t="s">
        <v>170</v>
      </c>
      <c r="D18" s="46" t="s">
        <v>171</v>
      </c>
      <c r="E18" s="50" t="s">
        <v>35</v>
      </c>
      <c r="F18" s="54">
        <v>7</v>
      </c>
      <c r="G18" s="52" t="s">
        <v>149</v>
      </c>
      <c r="H18" s="54">
        <v>7</v>
      </c>
      <c r="I18" s="47" t="s">
        <v>162</v>
      </c>
      <c r="J18" s="46">
        <v>2021.6</v>
      </c>
      <c r="K18" s="46">
        <v>2021.9</v>
      </c>
      <c r="L18" s="46" t="s">
        <v>38</v>
      </c>
      <c r="M18" s="46" t="s">
        <v>167</v>
      </c>
    </row>
    <row r="19" ht="22.5" spans="1:13">
      <c r="A19" s="47">
        <v>5</v>
      </c>
      <c r="B19" s="50" t="s">
        <v>37</v>
      </c>
      <c r="C19" s="46" t="s">
        <v>172</v>
      </c>
      <c r="D19" s="46" t="s">
        <v>173</v>
      </c>
      <c r="E19" s="50" t="s">
        <v>35</v>
      </c>
      <c r="F19" s="54">
        <v>1</v>
      </c>
      <c r="G19" s="52" t="s">
        <v>149</v>
      </c>
      <c r="H19" s="54">
        <v>1</v>
      </c>
      <c r="I19" s="47" t="s">
        <v>162</v>
      </c>
      <c r="J19" s="46">
        <v>2021.6</v>
      </c>
      <c r="K19" s="46">
        <v>2021.9</v>
      </c>
      <c r="L19" s="46" t="s">
        <v>38</v>
      </c>
      <c r="M19" s="46" t="s">
        <v>174</v>
      </c>
    </row>
    <row r="20" ht="24" spans="1:13">
      <c r="A20" s="43" t="s">
        <v>175</v>
      </c>
      <c r="B20" s="43" t="s">
        <v>39</v>
      </c>
      <c r="C20" s="43"/>
      <c r="D20" s="43"/>
      <c r="E20" s="43"/>
      <c r="F20" s="43">
        <v>330</v>
      </c>
      <c r="G20" s="43"/>
      <c r="H20" s="43">
        <v>330</v>
      </c>
      <c r="I20" s="43"/>
      <c r="J20" s="43"/>
      <c r="K20" s="43"/>
      <c r="L20" s="43"/>
      <c r="M20" s="43"/>
    </row>
    <row r="21" ht="22.5" spans="1:13">
      <c r="A21" s="46">
        <v>1</v>
      </c>
      <c r="B21" s="46" t="s">
        <v>39</v>
      </c>
      <c r="C21" s="46" t="s">
        <v>176</v>
      </c>
      <c r="D21" s="46" t="s">
        <v>148</v>
      </c>
      <c r="E21" s="46" t="s">
        <v>35</v>
      </c>
      <c r="F21" s="46">
        <v>200</v>
      </c>
      <c r="G21" s="46" t="s">
        <v>161</v>
      </c>
      <c r="H21" s="46">
        <v>200</v>
      </c>
      <c r="I21" s="46" t="s">
        <v>177</v>
      </c>
      <c r="J21" s="46">
        <v>2021.03</v>
      </c>
      <c r="K21" s="46">
        <v>2021.12</v>
      </c>
      <c r="L21" s="46" t="s">
        <v>41</v>
      </c>
      <c r="M21" s="46" t="s">
        <v>41</v>
      </c>
    </row>
    <row r="22" spans="1:13">
      <c r="A22" s="46">
        <v>2</v>
      </c>
      <c r="B22" s="46" t="s">
        <v>39</v>
      </c>
      <c r="C22" s="46" t="s">
        <v>42</v>
      </c>
      <c r="D22" s="46" t="s">
        <v>148</v>
      </c>
      <c r="E22" s="46" t="s">
        <v>178</v>
      </c>
      <c r="F22" s="46">
        <v>130</v>
      </c>
      <c r="G22" s="46" t="s">
        <v>161</v>
      </c>
      <c r="H22" s="46">
        <v>130</v>
      </c>
      <c r="I22" s="46" t="s">
        <v>179</v>
      </c>
      <c r="J22" s="46">
        <v>2021.03</v>
      </c>
      <c r="K22" s="46">
        <v>2021.12</v>
      </c>
      <c r="L22" s="46" t="s">
        <v>41</v>
      </c>
      <c r="M22" s="46" t="s">
        <v>41</v>
      </c>
    </row>
    <row r="23" spans="1:13">
      <c r="A23" s="43" t="s">
        <v>180</v>
      </c>
      <c r="B23" s="43" t="s">
        <v>181</v>
      </c>
      <c r="C23" s="43"/>
      <c r="D23" s="43"/>
      <c r="E23" s="43"/>
      <c r="F23" s="43">
        <v>182.6</v>
      </c>
      <c r="G23" s="46"/>
      <c r="H23" s="43">
        <v>182.6</v>
      </c>
      <c r="I23" s="43"/>
      <c r="J23" s="43"/>
      <c r="K23" s="43"/>
      <c r="L23" s="43"/>
      <c r="M23" s="43"/>
    </row>
    <row r="24" spans="1:13">
      <c r="A24" s="46">
        <v>1</v>
      </c>
      <c r="B24" s="46" t="s">
        <v>181</v>
      </c>
      <c r="C24" s="46" t="s">
        <v>46</v>
      </c>
      <c r="D24" s="46" t="s">
        <v>148</v>
      </c>
      <c r="E24" s="46" t="s">
        <v>48</v>
      </c>
      <c r="F24" s="46">
        <v>60</v>
      </c>
      <c r="G24" s="46" t="s">
        <v>161</v>
      </c>
      <c r="H24" s="46">
        <v>60</v>
      </c>
      <c r="I24" s="46" t="s">
        <v>182</v>
      </c>
      <c r="J24" s="46">
        <v>2021.03</v>
      </c>
      <c r="K24" s="46">
        <v>2021.12</v>
      </c>
      <c r="L24" s="46" t="s">
        <v>31</v>
      </c>
      <c r="M24" s="46" t="s">
        <v>31</v>
      </c>
    </row>
    <row r="25" spans="1:13">
      <c r="A25" s="46">
        <v>2</v>
      </c>
      <c r="B25" s="46" t="s">
        <v>183</v>
      </c>
      <c r="C25" s="46" t="s">
        <v>49</v>
      </c>
      <c r="D25" s="46" t="s">
        <v>184</v>
      </c>
      <c r="E25" s="46" t="s">
        <v>50</v>
      </c>
      <c r="F25" s="46">
        <v>29</v>
      </c>
      <c r="G25" s="46" t="s">
        <v>161</v>
      </c>
      <c r="H25" s="46">
        <v>29</v>
      </c>
      <c r="I25" s="46" t="s">
        <v>49</v>
      </c>
      <c r="J25" s="46" t="s">
        <v>185</v>
      </c>
      <c r="K25" s="46" t="s">
        <v>186</v>
      </c>
      <c r="L25" s="46" t="s">
        <v>51</v>
      </c>
      <c r="M25" s="46" t="s">
        <v>51</v>
      </c>
    </row>
    <row r="26" s="25" customFormat="1" ht="33.75" spans="1:13">
      <c r="A26" s="46">
        <v>3</v>
      </c>
      <c r="B26" s="55" t="s">
        <v>52</v>
      </c>
      <c r="C26" s="53" t="s">
        <v>187</v>
      </c>
      <c r="D26" s="46" t="s">
        <v>184</v>
      </c>
      <c r="E26" s="56" t="s">
        <v>53</v>
      </c>
      <c r="F26" s="46">
        <v>93.6</v>
      </c>
      <c r="G26" s="46" t="s">
        <v>161</v>
      </c>
      <c r="H26" s="46">
        <v>93.6</v>
      </c>
      <c r="I26" s="53" t="s">
        <v>188</v>
      </c>
      <c r="J26" s="46">
        <v>2021.12</v>
      </c>
      <c r="K26" s="46">
        <v>2021.12</v>
      </c>
      <c r="L26" s="46" t="s">
        <v>31</v>
      </c>
      <c r="M26" s="46" t="s">
        <v>31</v>
      </c>
    </row>
    <row r="27" spans="1:13">
      <c r="A27" s="43" t="s">
        <v>189</v>
      </c>
      <c r="B27" s="43" t="s">
        <v>54</v>
      </c>
      <c r="C27" s="43"/>
      <c r="D27" s="43"/>
      <c r="E27" s="43"/>
      <c r="F27" s="43">
        <v>2374</v>
      </c>
      <c r="G27" s="43"/>
      <c r="H27" s="43">
        <v>2374</v>
      </c>
      <c r="I27" s="43"/>
      <c r="J27" s="43"/>
      <c r="K27" s="43"/>
      <c r="L27" s="43"/>
      <c r="M27" s="43"/>
    </row>
    <row r="28" ht="22.5" spans="1:13">
      <c r="A28" s="46">
        <v>1</v>
      </c>
      <c r="B28" s="46" t="s">
        <v>190</v>
      </c>
      <c r="C28" s="46" t="s">
        <v>55</v>
      </c>
      <c r="D28" s="46" t="s">
        <v>191</v>
      </c>
      <c r="E28" s="46" t="s">
        <v>35</v>
      </c>
      <c r="F28" s="46">
        <v>2374</v>
      </c>
      <c r="G28" s="46" t="s">
        <v>149</v>
      </c>
      <c r="H28" s="46">
        <v>2374</v>
      </c>
      <c r="I28" s="46" t="s">
        <v>55</v>
      </c>
      <c r="J28" s="46">
        <v>2021.03</v>
      </c>
      <c r="K28" s="46">
        <v>2021.12</v>
      </c>
      <c r="L28" s="46" t="s">
        <v>31</v>
      </c>
      <c r="M28" s="46" t="s">
        <v>31</v>
      </c>
    </row>
    <row r="29" ht="24" spans="1:13">
      <c r="A29" s="43" t="s">
        <v>192</v>
      </c>
      <c r="B29" s="43" t="s">
        <v>58</v>
      </c>
      <c r="C29" s="43"/>
      <c r="D29" s="43"/>
      <c r="E29" s="43"/>
      <c r="F29" s="43">
        <v>100</v>
      </c>
      <c r="G29" s="43"/>
      <c r="H29" s="43">
        <v>100</v>
      </c>
      <c r="I29" s="43"/>
      <c r="J29" s="43"/>
      <c r="K29" s="43"/>
      <c r="L29" s="43"/>
      <c r="M29" s="43"/>
    </row>
    <row r="30" ht="22.5" spans="1:13">
      <c r="A30" s="46">
        <v>1</v>
      </c>
      <c r="B30" s="46" t="s">
        <v>58</v>
      </c>
      <c r="C30" s="53" t="s">
        <v>59</v>
      </c>
      <c r="D30" s="46" t="s">
        <v>148</v>
      </c>
      <c r="E30" s="46" t="s">
        <v>35</v>
      </c>
      <c r="F30" s="46">
        <v>100</v>
      </c>
      <c r="G30" s="46" t="s">
        <v>149</v>
      </c>
      <c r="H30" s="46">
        <v>100</v>
      </c>
      <c r="I30" s="46" t="s">
        <v>193</v>
      </c>
      <c r="J30" s="46">
        <v>2021.03</v>
      </c>
      <c r="K30" s="46">
        <v>2021.12</v>
      </c>
      <c r="L30" s="46" t="s">
        <v>61</v>
      </c>
      <c r="M30" s="46" t="s">
        <v>61</v>
      </c>
    </row>
    <row r="31" ht="24" spans="1:13">
      <c r="A31" s="43" t="s">
        <v>194</v>
      </c>
      <c r="B31" s="43" t="s">
        <v>62</v>
      </c>
      <c r="C31" s="43"/>
      <c r="D31" s="43"/>
      <c r="E31" s="43"/>
      <c r="F31" s="57">
        <f>F32+F33+F34+F35+F36+F37+F38+F39+F40+F41+F42+F43</f>
        <v>421</v>
      </c>
      <c r="G31" s="57"/>
      <c r="H31" s="57">
        <f>H32+H33+H34+H35+H36+H37+H38+H39+H40+H41+H42+H43</f>
        <v>421</v>
      </c>
      <c r="I31" s="43"/>
      <c r="J31" s="43"/>
      <c r="K31" s="43"/>
      <c r="L31" s="43"/>
      <c r="M31" s="43"/>
    </row>
    <row r="32" ht="22.5" spans="1:13">
      <c r="A32" s="46">
        <v>1</v>
      </c>
      <c r="B32" s="46" t="s">
        <v>195</v>
      </c>
      <c r="C32" s="46" t="s">
        <v>196</v>
      </c>
      <c r="D32" s="46" t="s">
        <v>197</v>
      </c>
      <c r="E32" s="46" t="s">
        <v>89</v>
      </c>
      <c r="F32" s="46">
        <v>20</v>
      </c>
      <c r="G32" s="46" t="s">
        <v>161</v>
      </c>
      <c r="H32" s="46">
        <v>20</v>
      </c>
      <c r="I32" s="46" t="s">
        <v>198</v>
      </c>
      <c r="J32" s="46">
        <v>2021.4</v>
      </c>
      <c r="K32" s="46">
        <v>2021.5</v>
      </c>
      <c r="L32" s="46" t="s">
        <v>66</v>
      </c>
      <c r="M32" s="46" t="s">
        <v>199</v>
      </c>
    </row>
    <row r="33" spans="1:13">
      <c r="A33" s="46">
        <v>2</v>
      </c>
      <c r="B33" s="46" t="s">
        <v>200</v>
      </c>
      <c r="C33" s="46" t="s">
        <v>201</v>
      </c>
      <c r="D33" s="46" t="s">
        <v>202</v>
      </c>
      <c r="E33" s="46" t="s">
        <v>89</v>
      </c>
      <c r="F33" s="46">
        <v>48</v>
      </c>
      <c r="G33" s="46" t="s">
        <v>161</v>
      </c>
      <c r="H33" s="46">
        <v>48</v>
      </c>
      <c r="I33" s="46" t="s">
        <v>203</v>
      </c>
      <c r="J33" s="46">
        <v>2021.5</v>
      </c>
      <c r="K33" s="46">
        <v>2021.7</v>
      </c>
      <c r="L33" s="46" t="s">
        <v>66</v>
      </c>
      <c r="M33" s="46" t="s">
        <v>199</v>
      </c>
    </row>
    <row r="34" spans="1:13">
      <c r="A34" s="46">
        <v>3</v>
      </c>
      <c r="B34" s="46" t="s">
        <v>200</v>
      </c>
      <c r="C34" s="46" t="s">
        <v>204</v>
      </c>
      <c r="D34" s="46" t="s">
        <v>205</v>
      </c>
      <c r="E34" s="46" t="s">
        <v>89</v>
      </c>
      <c r="F34" s="46">
        <v>25</v>
      </c>
      <c r="G34" s="46" t="s">
        <v>161</v>
      </c>
      <c r="H34" s="46">
        <v>25</v>
      </c>
      <c r="I34" s="46" t="s">
        <v>206</v>
      </c>
      <c r="J34" s="46">
        <v>2021.5</v>
      </c>
      <c r="K34" s="46">
        <v>2021.7</v>
      </c>
      <c r="L34" s="46" t="s">
        <v>66</v>
      </c>
      <c r="M34" s="46" t="s">
        <v>199</v>
      </c>
    </row>
    <row r="35" spans="1:13">
      <c r="A35" s="46">
        <v>4</v>
      </c>
      <c r="B35" s="46" t="s">
        <v>207</v>
      </c>
      <c r="C35" s="46" t="s">
        <v>208</v>
      </c>
      <c r="D35" s="46" t="s">
        <v>209</v>
      </c>
      <c r="E35" s="46" t="s">
        <v>89</v>
      </c>
      <c r="F35" s="46">
        <v>40</v>
      </c>
      <c r="G35" s="46" t="s">
        <v>161</v>
      </c>
      <c r="H35" s="46">
        <v>40</v>
      </c>
      <c r="I35" s="46" t="s">
        <v>210</v>
      </c>
      <c r="J35" s="46">
        <v>2021.5</v>
      </c>
      <c r="K35" s="46">
        <v>2021.7</v>
      </c>
      <c r="L35" s="46" t="s">
        <v>66</v>
      </c>
      <c r="M35" s="46" t="s">
        <v>199</v>
      </c>
    </row>
    <row r="36" ht="22.5" spans="1:13">
      <c r="A36" s="46">
        <v>5</v>
      </c>
      <c r="B36" s="46" t="s">
        <v>211</v>
      </c>
      <c r="C36" s="46" t="s">
        <v>212</v>
      </c>
      <c r="D36" s="46" t="s">
        <v>213</v>
      </c>
      <c r="E36" s="46" t="s">
        <v>89</v>
      </c>
      <c r="F36" s="46">
        <v>40</v>
      </c>
      <c r="G36" s="46" t="s">
        <v>161</v>
      </c>
      <c r="H36" s="46">
        <v>40</v>
      </c>
      <c r="I36" s="46" t="s">
        <v>214</v>
      </c>
      <c r="J36" s="46">
        <v>2021.5</v>
      </c>
      <c r="K36" s="46">
        <v>2021.7</v>
      </c>
      <c r="L36" s="46" t="s">
        <v>66</v>
      </c>
      <c r="M36" s="46" t="s">
        <v>199</v>
      </c>
    </row>
    <row r="37" spans="1:13">
      <c r="A37" s="46">
        <v>6</v>
      </c>
      <c r="B37" s="46" t="s">
        <v>215</v>
      </c>
      <c r="C37" s="46" t="s">
        <v>216</v>
      </c>
      <c r="D37" s="46" t="s">
        <v>217</v>
      </c>
      <c r="E37" s="46" t="s">
        <v>89</v>
      </c>
      <c r="F37" s="46">
        <v>30</v>
      </c>
      <c r="G37" s="46" t="s">
        <v>161</v>
      </c>
      <c r="H37" s="46">
        <v>30</v>
      </c>
      <c r="I37" s="46" t="s">
        <v>218</v>
      </c>
      <c r="J37" s="46">
        <v>2021.5</v>
      </c>
      <c r="K37" s="46">
        <v>2021.7</v>
      </c>
      <c r="L37" s="46" t="s">
        <v>66</v>
      </c>
      <c r="M37" s="46" t="s">
        <v>199</v>
      </c>
    </row>
    <row r="38" spans="1:13">
      <c r="A38" s="46">
        <v>7</v>
      </c>
      <c r="B38" s="46" t="s">
        <v>215</v>
      </c>
      <c r="C38" s="46" t="s">
        <v>216</v>
      </c>
      <c r="D38" s="46" t="s">
        <v>219</v>
      </c>
      <c r="E38" s="46" t="s">
        <v>89</v>
      </c>
      <c r="F38" s="46">
        <v>35</v>
      </c>
      <c r="G38" s="46" t="s">
        <v>161</v>
      </c>
      <c r="H38" s="46">
        <v>35</v>
      </c>
      <c r="I38" s="46" t="s">
        <v>220</v>
      </c>
      <c r="J38" s="46">
        <v>2021.5</v>
      </c>
      <c r="K38" s="46">
        <v>2021.7</v>
      </c>
      <c r="L38" s="46" t="s">
        <v>66</v>
      </c>
      <c r="M38" s="46" t="s">
        <v>199</v>
      </c>
    </row>
    <row r="39" ht="22.5" spans="1:13">
      <c r="A39" s="46">
        <v>8</v>
      </c>
      <c r="B39" s="46" t="s">
        <v>221</v>
      </c>
      <c r="C39" s="46" t="s">
        <v>222</v>
      </c>
      <c r="D39" s="46" t="s">
        <v>223</v>
      </c>
      <c r="E39" s="46" t="s">
        <v>89</v>
      </c>
      <c r="F39" s="46">
        <v>30</v>
      </c>
      <c r="G39" s="46" t="s">
        <v>161</v>
      </c>
      <c r="H39" s="46">
        <v>30</v>
      </c>
      <c r="I39" s="46" t="s">
        <v>224</v>
      </c>
      <c r="J39" s="46">
        <v>2021.7</v>
      </c>
      <c r="K39" s="46">
        <v>2021.8</v>
      </c>
      <c r="L39" s="46" t="s">
        <v>66</v>
      </c>
      <c r="M39" s="46" t="s">
        <v>199</v>
      </c>
    </row>
    <row r="40" spans="1:13">
      <c r="A40" s="46">
        <v>9</v>
      </c>
      <c r="B40" s="46" t="s">
        <v>215</v>
      </c>
      <c r="C40" s="46" t="s">
        <v>225</v>
      </c>
      <c r="D40" s="46" t="s">
        <v>226</v>
      </c>
      <c r="E40" s="46" t="s">
        <v>89</v>
      </c>
      <c r="F40" s="46">
        <v>30</v>
      </c>
      <c r="G40" s="46" t="s">
        <v>161</v>
      </c>
      <c r="H40" s="46">
        <v>30</v>
      </c>
      <c r="I40" s="46" t="s">
        <v>227</v>
      </c>
      <c r="J40" s="46">
        <v>2021.7</v>
      </c>
      <c r="K40" s="46">
        <v>2021.8</v>
      </c>
      <c r="L40" s="46" t="s">
        <v>66</v>
      </c>
      <c r="M40" s="46" t="s">
        <v>199</v>
      </c>
    </row>
    <row r="41" spans="1:13">
      <c r="A41" s="46">
        <v>10</v>
      </c>
      <c r="B41" s="46" t="s">
        <v>215</v>
      </c>
      <c r="C41" s="46" t="s">
        <v>228</v>
      </c>
      <c r="D41" s="46" t="s">
        <v>229</v>
      </c>
      <c r="E41" s="46" t="s">
        <v>89</v>
      </c>
      <c r="F41" s="46">
        <v>48</v>
      </c>
      <c r="G41" s="46" t="s">
        <v>161</v>
      </c>
      <c r="H41" s="46">
        <v>48</v>
      </c>
      <c r="I41" s="46" t="s">
        <v>230</v>
      </c>
      <c r="J41" s="46">
        <v>2021.7</v>
      </c>
      <c r="K41" s="46">
        <v>2021.8</v>
      </c>
      <c r="L41" s="46" t="s">
        <v>66</v>
      </c>
      <c r="M41" s="46" t="s">
        <v>199</v>
      </c>
    </row>
    <row r="42" spans="1:13">
      <c r="A42" s="46">
        <v>11</v>
      </c>
      <c r="B42" s="46" t="s">
        <v>215</v>
      </c>
      <c r="C42" s="46" t="s">
        <v>231</v>
      </c>
      <c r="D42" s="46" t="s">
        <v>232</v>
      </c>
      <c r="E42" s="46" t="s">
        <v>89</v>
      </c>
      <c r="F42" s="46">
        <v>30</v>
      </c>
      <c r="G42" s="46" t="s">
        <v>161</v>
      </c>
      <c r="H42" s="46">
        <v>30</v>
      </c>
      <c r="I42" s="46" t="s">
        <v>233</v>
      </c>
      <c r="J42" s="46">
        <v>2021.7</v>
      </c>
      <c r="K42" s="46">
        <v>2021.8</v>
      </c>
      <c r="L42" s="46" t="s">
        <v>66</v>
      </c>
      <c r="M42" s="46" t="s">
        <v>199</v>
      </c>
    </row>
    <row r="43" ht="22.5" spans="1:13">
      <c r="A43" s="46">
        <v>12</v>
      </c>
      <c r="B43" s="46" t="s">
        <v>234</v>
      </c>
      <c r="C43" s="46" t="s">
        <v>235</v>
      </c>
      <c r="D43" s="46" t="s">
        <v>213</v>
      </c>
      <c r="E43" s="46" t="s">
        <v>89</v>
      </c>
      <c r="F43" s="46">
        <v>45</v>
      </c>
      <c r="G43" s="46" t="s">
        <v>161</v>
      </c>
      <c r="H43" s="46">
        <v>45</v>
      </c>
      <c r="I43" s="46" t="s">
        <v>236</v>
      </c>
      <c r="J43" s="46">
        <v>2021.5</v>
      </c>
      <c r="K43" s="46">
        <v>2021.7</v>
      </c>
      <c r="L43" s="46" t="s">
        <v>66</v>
      </c>
      <c r="M43" s="46" t="s">
        <v>199</v>
      </c>
    </row>
    <row r="44" ht="20.25" spans="1:13">
      <c r="A44" s="39" t="s">
        <v>67</v>
      </c>
      <c r="B44" s="39" t="s">
        <v>68</v>
      </c>
      <c r="C44" s="58"/>
      <c r="D44" s="58"/>
      <c r="E44" s="58"/>
      <c r="F44" s="59">
        <f>F45+F47+F119+F159+F171+F191+F203+F215</f>
        <v>5788.0698</v>
      </c>
      <c r="G44" s="58"/>
      <c r="H44" s="58">
        <v>5788.0698</v>
      </c>
      <c r="I44" s="58"/>
      <c r="J44" s="58"/>
      <c r="K44" s="58"/>
      <c r="L44" s="58"/>
      <c r="M44" s="58"/>
    </row>
    <row r="45" ht="24" spans="1:13">
      <c r="A45" s="43" t="s">
        <v>237</v>
      </c>
      <c r="B45" s="43" t="s">
        <v>69</v>
      </c>
      <c r="C45" s="43"/>
      <c r="D45" s="43"/>
      <c r="E45" s="43"/>
      <c r="F45" s="43">
        <v>486.4</v>
      </c>
      <c r="G45" s="43"/>
      <c r="H45" s="43">
        <v>486.4</v>
      </c>
      <c r="I45" s="43"/>
      <c r="J45" s="43"/>
      <c r="K45" s="43"/>
      <c r="L45" s="43"/>
      <c r="M45" s="43"/>
    </row>
    <row r="46" ht="22.5" spans="1:13">
      <c r="A46" s="46">
        <v>1</v>
      </c>
      <c r="B46" s="46" t="s">
        <v>238</v>
      </c>
      <c r="C46" s="46" t="s">
        <v>70</v>
      </c>
      <c r="D46" s="46" t="s">
        <v>148</v>
      </c>
      <c r="E46" s="46" t="s">
        <v>239</v>
      </c>
      <c r="F46" s="46">
        <v>486.4</v>
      </c>
      <c r="G46" s="46" t="s">
        <v>161</v>
      </c>
      <c r="H46" s="46">
        <v>486.4</v>
      </c>
      <c r="I46" s="46" t="s">
        <v>240</v>
      </c>
      <c r="J46" s="46">
        <v>2021.03</v>
      </c>
      <c r="K46" s="46">
        <v>2021.12</v>
      </c>
      <c r="L46" s="46" t="s">
        <v>31</v>
      </c>
      <c r="M46" s="46" t="s">
        <v>31</v>
      </c>
    </row>
    <row r="47" ht="24" spans="1:13">
      <c r="A47" s="60" t="s">
        <v>155</v>
      </c>
      <c r="B47" s="60" t="s">
        <v>71</v>
      </c>
      <c r="C47" s="60"/>
      <c r="D47" s="60"/>
      <c r="E47" s="60"/>
      <c r="F47" s="61">
        <f>F48+F51+F62+F80+F93+F95</f>
        <v>3263.6698</v>
      </c>
      <c r="G47" s="62"/>
      <c r="H47" s="62">
        <v>3263.67</v>
      </c>
      <c r="I47" s="60"/>
      <c r="J47" s="60"/>
      <c r="K47" s="60"/>
      <c r="L47" s="60"/>
      <c r="M47" s="60"/>
    </row>
    <row r="48" spans="1:13">
      <c r="A48" s="63"/>
      <c r="B48" s="64" t="s">
        <v>241</v>
      </c>
      <c r="C48" s="65"/>
      <c r="D48" s="66"/>
      <c r="E48" s="66"/>
      <c r="F48" s="67">
        <f>F49+F50</f>
        <v>328</v>
      </c>
      <c r="G48" s="66"/>
      <c r="H48" s="67">
        <f>H49+H50</f>
        <v>328</v>
      </c>
      <c r="I48" s="66"/>
      <c r="J48" s="66"/>
      <c r="K48" s="66"/>
      <c r="L48" s="65"/>
      <c r="M48" s="65"/>
    </row>
    <row r="49" ht="22.5" spans="1:13">
      <c r="A49" s="68" t="s">
        <v>242</v>
      </c>
      <c r="B49" s="69" t="s">
        <v>243</v>
      </c>
      <c r="C49" s="70" t="s">
        <v>244</v>
      </c>
      <c r="D49" s="71" t="s">
        <v>245</v>
      </c>
      <c r="E49" s="70" t="s">
        <v>246</v>
      </c>
      <c r="F49" s="72">
        <v>164</v>
      </c>
      <c r="G49" s="46" t="s">
        <v>161</v>
      </c>
      <c r="H49" s="72">
        <v>164</v>
      </c>
      <c r="I49" s="71" t="s">
        <v>247</v>
      </c>
      <c r="J49" s="70">
        <v>2021.3</v>
      </c>
      <c r="K49" s="70">
        <v>2021.12</v>
      </c>
      <c r="L49" s="71" t="s">
        <v>248</v>
      </c>
      <c r="M49" s="71" t="s">
        <v>249</v>
      </c>
    </row>
    <row r="50" ht="22.5" spans="1:13">
      <c r="A50" s="68" t="s">
        <v>250</v>
      </c>
      <c r="B50" s="69" t="s">
        <v>251</v>
      </c>
      <c r="C50" s="70" t="s">
        <v>252</v>
      </c>
      <c r="D50" s="71" t="s">
        <v>245</v>
      </c>
      <c r="E50" s="70" t="s">
        <v>246</v>
      </c>
      <c r="F50" s="72">
        <v>164</v>
      </c>
      <c r="G50" s="46" t="s">
        <v>161</v>
      </c>
      <c r="H50" s="72">
        <v>164</v>
      </c>
      <c r="I50" s="71" t="s">
        <v>247</v>
      </c>
      <c r="J50" s="70">
        <v>2021.3</v>
      </c>
      <c r="K50" s="70">
        <v>2021.12</v>
      </c>
      <c r="L50" s="71" t="s">
        <v>248</v>
      </c>
      <c r="M50" s="71" t="s">
        <v>249</v>
      </c>
    </row>
    <row r="51" spans="1:13">
      <c r="A51" s="68"/>
      <c r="B51" s="64" t="s">
        <v>253</v>
      </c>
      <c r="C51" s="70"/>
      <c r="D51" s="70"/>
      <c r="E51" s="70"/>
      <c r="F51" s="73">
        <v>376.7837</v>
      </c>
      <c r="G51" s="46"/>
      <c r="H51" s="74">
        <v>376.7837</v>
      </c>
      <c r="I51" s="71"/>
      <c r="J51" s="70"/>
      <c r="K51" s="70"/>
      <c r="L51" s="71"/>
      <c r="M51" s="71"/>
    </row>
    <row r="52" ht="22.5" spans="1:13">
      <c r="A52" s="63" t="s">
        <v>254</v>
      </c>
      <c r="B52" s="75" t="s">
        <v>255</v>
      </c>
      <c r="C52" s="76" t="s">
        <v>256</v>
      </c>
      <c r="D52" s="77" t="s">
        <v>257</v>
      </c>
      <c r="E52" s="78" t="s">
        <v>258</v>
      </c>
      <c r="F52" s="79">
        <v>0.2517</v>
      </c>
      <c r="G52" s="46" t="s">
        <v>161</v>
      </c>
      <c r="H52" s="79">
        <v>0.2517</v>
      </c>
      <c r="I52" s="65" t="s">
        <v>259</v>
      </c>
      <c r="J52" s="78">
        <v>2021.3</v>
      </c>
      <c r="K52" s="78">
        <v>2021.12</v>
      </c>
      <c r="L52" s="71" t="s">
        <v>248</v>
      </c>
      <c r="M52" s="65" t="s">
        <v>249</v>
      </c>
    </row>
    <row r="53" ht="33.75" spans="1:13">
      <c r="A53" s="68" t="s">
        <v>98</v>
      </c>
      <c r="B53" s="80" t="s">
        <v>260</v>
      </c>
      <c r="C53" s="81" t="s">
        <v>261</v>
      </c>
      <c r="D53" s="82" t="s">
        <v>262</v>
      </c>
      <c r="E53" s="70" t="s">
        <v>258</v>
      </c>
      <c r="F53" s="79">
        <v>61.4319</v>
      </c>
      <c r="G53" s="46" t="s">
        <v>161</v>
      </c>
      <c r="H53" s="79">
        <v>61.4319</v>
      </c>
      <c r="I53" s="71" t="s">
        <v>263</v>
      </c>
      <c r="J53" s="70">
        <v>2021.3</v>
      </c>
      <c r="K53" s="70">
        <v>2021.12</v>
      </c>
      <c r="L53" s="71" t="s">
        <v>248</v>
      </c>
      <c r="M53" s="71" t="s">
        <v>249</v>
      </c>
    </row>
    <row r="54" ht="45" spans="1:13">
      <c r="A54" s="63" t="s">
        <v>102</v>
      </c>
      <c r="B54" s="80" t="s">
        <v>264</v>
      </c>
      <c r="C54" s="81" t="s">
        <v>265</v>
      </c>
      <c r="D54" s="82" t="s">
        <v>266</v>
      </c>
      <c r="E54" s="70" t="s">
        <v>258</v>
      </c>
      <c r="F54" s="79">
        <v>24.171222</v>
      </c>
      <c r="G54" s="46" t="s">
        <v>161</v>
      </c>
      <c r="H54" s="79">
        <v>24.171222</v>
      </c>
      <c r="I54" s="71" t="s">
        <v>267</v>
      </c>
      <c r="J54" s="70">
        <v>2021.3</v>
      </c>
      <c r="K54" s="70">
        <v>2021.12</v>
      </c>
      <c r="L54" s="71" t="s">
        <v>248</v>
      </c>
      <c r="M54" s="71" t="s">
        <v>249</v>
      </c>
    </row>
    <row r="55" ht="45" spans="1:13">
      <c r="A55" s="68" t="s">
        <v>105</v>
      </c>
      <c r="B55" s="80" t="s">
        <v>268</v>
      </c>
      <c r="C55" s="81" t="s">
        <v>269</v>
      </c>
      <c r="D55" s="82" t="s">
        <v>270</v>
      </c>
      <c r="E55" s="70" t="s">
        <v>258</v>
      </c>
      <c r="F55" s="79">
        <v>4.69119199999999</v>
      </c>
      <c r="G55" s="46" t="s">
        <v>161</v>
      </c>
      <c r="H55" s="79">
        <v>4.69119199999999</v>
      </c>
      <c r="I55" s="71" t="s">
        <v>271</v>
      </c>
      <c r="J55" s="70">
        <v>2021.3</v>
      </c>
      <c r="K55" s="70">
        <v>2021.12</v>
      </c>
      <c r="L55" s="71" t="s">
        <v>248</v>
      </c>
      <c r="M55" s="71" t="s">
        <v>249</v>
      </c>
    </row>
    <row r="56" ht="33.75" spans="1:13">
      <c r="A56" s="63" t="s">
        <v>108</v>
      </c>
      <c r="B56" s="80" t="s">
        <v>272</v>
      </c>
      <c r="C56" s="81" t="s">
        <v>273</v>
      </c>
      <c r="D56" s="82" t="s">
        <v>274</v>
      </c>
      <c r="E56" s="70" t="s">
        <v>258</v>
      </c>
      <c r="F56" s="79">
        <v>57.243651</v>
      </c>
      <c r="G56" s="46" t="s">
        <v>161</v>
      </c>
      <c r="H56" s="79">
        <v>57.243651</v>
      </c>
      <c r="I56" s="71" t="s">
        <v>275</v>
      </c>
      <c r="J56" s="70">
        <v>2021.3</v>
      </c>
      <c r="K56" s="70">
        <v>2021.12</v>
      </c>
      <c r="L56" s="71" t="s">
        <v>248</v>
      </c>
      <c r="M56" s="71" t="s">
        <v>249</v>
      </c>
    </row>
    <row r="57" ht="22.5" spans="1:13">
      <c r="A57" s="68" t="s">
        <v>112</v>
      </c>
      <c r="B57" s="80" t="s">
        <v>276</v>
      </c>
      <c r="C57" s="81" t="s">
        <v>277</v>
      </c>
      <c r="D57" s="82" t="s">
        <v>278</v>
      </c>
      <c r="E57" s="70" t="s">
        <v>258</v>
      </c>
      <c r="F57" s="79">
        <v>50.109685</v>
      </c>
      <c r="G57" s="46" t="s">
        <v>161</v>
      </c>
      <c r="H57" s="79">
        <v>50.109685</v>
      </c>
      <c r="I57" s="71" t="s">
        <v>279</v>
      </c>
      <c r="J57" s="70">
        <v>2021.3</v>
      </c>
      <c r="K57" s="70">
        <v>2021.12</v>
      </c>
      <c r="L57" s="71" t="s">
        <v>248</v>
      </c>
      <c r="M57" s="71" t="s">
        <v>249</v>
      </c>
    </row>
    <row r="58" ht="45" spans="1:13">
      <c r="A58" s="63" t="s">
        <v>280</v>
      </c>
      <c r="B58" s="80" t="s">
        <v>281</v>
      </c>
      <c r="C58" s="81" t="s">
        <v>282</v>
      </c>
      <c r="D58" s="82" t="s">
        <v>283</v>
      </c>
      <c r="E58" s="70" t="s">
        <v>258</v>
      </c>
      <c r="F58" s="79">
        <v>31.9435</v>
      </c>
      <c r="G58" s="46" t="s">
        <v>161</v>
      </c>
      <c r="H58" s="79">
        <v>31.9435</v>
      </c>
      <c r="I58" s="71" t="s">
        <v>284</v>
      </c>
      <c r="J58" s="70">
        <v>2021.3</v>
      </c>
      <c r="K58" s="70">
        <v>2021.12</v>
      </c>
      <c r="L58" s="71" t="s">
        <v>248</v>
      </c>
      <c r="M58" s="71" t="s">
        <v>249</v>
      </c>
    </row>
    <row r="59" ht="45" spans="1:13">
      <c r="A59" s="68" t="s">
        <v>285</v>
      </c>
      <c r="B59" s="80" t="s">
        <v>286</v>
      </c>
      <c r="C59" s="81" t="s">
        <v>287</v>
      </c>
      <c r="D59" s="82" t="s">
        <v>288</v>
      </c>
      <c r="E59" s="70" t="s">
        <v>258</v>
      </c>
      <c r="F59" s="79">
        <v>53.39455</v>
      </c>
      <c r="G59" s="46" t="s">
        <v>161</v>
      </c>
      <c r="H59" s="79">
        <v>53.39455</v>
      </c>
      <c r="I59" s="71" t="s">
        <v>289</v>
      </c>
      <c r="J59" s="70">
        <v>2021.3</v>
      </c>
      <c r="K59" s="70">
        <v>2021.12</v>
      </c>
      <c r="L59" s="71" t="s">
        <v>248</v>
      </c>
      <c r="M59" s="71" t="s">
        <v>249</v>
      </c>
    </row>
    <row r="60" ht="67.5" spans="1:13">
      <c r="A60" s="63" t="s">
        <v>290</v>
      </c>
      <c r="B60" s="80" t="s">
        <v>291</v>
      </c>
      <c r="C60" s="81" t="s">
        <v>292</v>
      </c>
      <c r="D60" s="82" t="s">
        <v>293</v>
      </c>
      <c r="E60" s="70" t="s">
        <v>258</v>
      </c>
      <c r="F60" s="79">
        <v>18.2805</v>
      </c>
      <c r="G60" s="46" t="s">
        <v>161</v>
      </c>
      <c r="H60" s="79">
        <v>18.2805</v>
      </c>
      <c r="I60" s="71" t="s">
        <v>294</v>
      </c>
      <c r="J60" s="70">
        <v>2021.3</v>
      </c>
      <c r="K60" s="70">
        <v>2021.12</v>
      </c>
      <c r="L60" s="71" t="s">
        <v>248</v>
      </c>
      <c r="M60" s="71" t="s">
        <v>249</v>
      </c>
    </row>
    <row r="61" ht="22.5" spans="1:13">
      <c r="A61" s="68" t="s">
        <v>295</v>
      </c>
      <c r="B61" s="80" t="s">
        <v>296</v>
      </c>
      <c r="C61" s="81" t="s">
        <v>297</v>
      </c>
      <c r="D61" s="82" t="s">
        <v>298</v>
      </c>
      <c r="E61" s="70" t="s">
        <v>258</v>
      </c>
      <c r="F61" s="79">
        <v>75.2658</v>
      </c>
      <c r="G61" s="46" t="s">
        <v>161</v>
      </c>
      <c r="H61" s="79">
        <v>75.2658</v>
      </c>
      <c r="I61" s="71" t="s">
        <v>299</v>
      </c>
      <c r="J61" s="70">
        <v>2021.3</v>
      </c>
      <c r="K61" s="70">
        <v>2021.12</v>
      </c>
      <c r="L61" s="71" t="s">
        <v>248</v>
      </c>
      <c r="M61" s="71" t="s">
        <v>249</v>
      </c>
    </row>
    <row r="62" ht="27" spans="1:13">
      <c r="A62" s="63"/>
      <c r="B62" s="64" t="s">
        <v>300</v>
      </c>
      <c r="C62" s="81"/>
      <c r="D62" s="82"/>
      <c r="E62" s="70"/>
      <c r="F62" s="83">
        <v>1889.5891</v>
      </c>
      <c r="G62" s="84"/>
      <c r="H62" s="83">
        <v>1889.5891</v>
      </c>
      <c r="I62" s="71"/>
      <c r="J62" s="70"/>
      <c r="K62" s="70"/>
      <c r="L62" s="71"/>
      <c r="M62" s="71"/>
    </row>
    <row r="63" ht="22.5" spans="1:13">
      <c r="A63" s="68" t="s">
        <v>301</v>
      </c>
      <c r="B63" s="85" t="s">
        <v>302</v>
      </c>
      <c r="C63" s="86" t="s">
        <v>303</v>
      </c>
      <c r="D63" s="87" t="s">
        <v>209</v>
      </c>
      <c r="E63" s="87" t="s">
        <v>304</v>
      </c>
      <c r="F63" s="88">
        <v>250</v>
      </c>
      <c r="G63" s="46" t="s">
        <v>161</v>
      </c>
      <c r="H63" s="88">
        <v>250</v>
      </c>
      <c r="I63" s="93" t="s">
        <v>305</v>
      </c>
      <c r="J63" s="87">
        <v>2021.3</v>
      </c>
      <c r="K63" s="87">
        <v>2021.12</v>
      </c>
      <c r="L63" s="71" t="s">
        <v>248</v>
      </c>
      <c r="M63" s="93" t="s">
        <v>249</v>
      </c>
    </row>
    <row r="64" ht="22.5" spans="1:13">
      <c r="A64" s="68" t="s">
        <v>306</v>
      </c>
      <c r="B64" s="85" t="s">
        <v>307</v>
      </c>
      <c r="C64" s="86" t="s">
        <v>308</v>
      </c>
      <c r="D64" s="87" t="s">
        <v>209</v>
      </c>
      <c r="E64" s="87" t="s">
        <v>304</v>
      </c>
      <c r="F64" s="88">
        <v>210</v>
      </c>
      <c r="G64" s="46" t="s">
        <v>161</v>
      </c>
      <c r="H64" s="88">
        <v>210</v>
      </c>
      <c r="I64" s="93" t="s">
        <v>305</v>
      </c>
      <c r="J64" s="87">
        <v>2021.3</v>
      </c>
      <c r="K64" s="87">
        <v>2021.12</v>
      </c>
      <c r="L64" s="71" t="s">
        <v>248</v>
      </c>
      <c r="M64" s="93" t="s">
        <v>249</v>
      </c>
    </row>
    <row r="65" ht="22.5" spans="1:13">
      <c r="A65" s="68" t="s">
        <v>309</v>
      </c>
      <c r="B65" s="65" t="s">
        <v>310</v>
      </c>
      <c r="C65" s="94" t="s">
        <v>311</v>
      </c>
      <c r="D65" s="65" t="s">
        <v>312</v>
      </c>
      <c r="E65" s="95" t="s">
        <v>313</v>
      </c>
      <c r="F65" s="96">
        <v>392.7159</v>
      </c>
      <c r="G65" s="46" t="s">
        <v>161</v>
      </c>
      <c r="H65" s="96">
        <v>392.7159</v>
      </c>
      <c r="I65" s="65" t="s">
        <v>314</v>
      </c>
      <c r="J65" s="78">
        <v>2021.3</v>
      </c>
      <c r="K65" s="78">
        <v>2021.12</v>
      </c>
      <c r="L65" s="71" t="s">
        <v>248</v>
      </c>
      <c r="M65" s="65" t="s">
        <v>249</v>
      </c>
    </row>
    <row r="66" ht="22.5" spans="1:13">
      <c r="A66" s="68" t="s">
        <v>315</v>
      </c>
      <c r="B66" s="65" t="s">
        <v>316</v>
      </c>
      <c r="C66" s="97" t="s">
        <v>317</v>
      </c>
      <c r="D66" s="65" t="s">
        <v>312</v>
      </c>
      <c r="E66" s="78" t="s">
        <v>318</v>
      </c>
      <c r="F66" s="96">
        <v>298</v>
      </c>
      <c r="G66" s="46" t="s">
        <v>161</v>
      </c>
      <c r="H66" s="96">
        <v>298</v>
      </c>
      <c r="I66" s="65" t="s">
        <v>319</v>
      </c>
      <c r="J66" s="78">
        <v>2021.3</v>
      </c>
      <c r="K66" s="78">
        <v>2021.12</v>
      </c>
      <c r="L66" s="71" t="s">
        <v>248</v>
      </c>
      <c r="M66" s="65" t="s">
        <v>249</v>
      </c>
    </row>
    <row r="67" ht="22.5" spans="1:13">
      <c r="A67" s="68" t="s">
        <v>320</v>
      </c>
      <c r="B67" s="69" t="s">
        <v>321</v>
      </c>
      <c r="C67" s="71" t="s">
        <v>322</v>
      </c>
      <c r="D67" s="71" t="s">
        <v>323</v>
      </c>
      <c r="E67" s="71" t="s">
        <v>313</v>
      </c>
      <c r="F67" s="96">
        <v>21</v>
      </c>
      <c r="G67" s="46" t="s">
        <v>161</v>
      </c>
      <c r="H67" s="96">
        <v>21</v>
      </c>
      <c r="I67" s="71" t="s">
        <v>324</v>
      </c>
      <c r="J67" s="70">
        <v>2021.3</v>
      </c>
      <c r="K67" s="70">
        <v>2021.12</v>
      </c>
      <c r="L67" s="71" t="s">
        <v>248</v>
      </c>
      <c r="M67" s="71" t="s">
        <v>249</v>
      </c>
    </row>
    <row r="68" ht="22.5" spans="1:13">
      <c r="A68" s="68" t="s">
        <v>325</v>
      </c>
      <c r="B68" s="65" t="s">
        <v>326</v>
      </c>
      <c r="C68" s="97" t="s">
        <v>327</v>
      </c>
      <c r="D68" s="65" t="s">
        <v>312</v>
      </c>
      <c r="E68" s="65" t="s">
        <v>313</v>
      </c>
      <c r="F68" s="96">
        <v>240</v>
      </c>
      <c r="G68" s="46" t="s">
        <v>161</v>
      </c>
      <c r="H68" s="96">
        <v>240</v>
      </c>
      <c r="I68" s="65" t="s">
        <v>314</v>
      </c>
      <c r="J68" s="78">
        <v>2021.3</v>
      </c>
      <c r="K68" s="78">
        <v>2021.12</v>
      </c>
      <c r="L68" s="71" t="s">
        <v>248</v>
      </c>
      <c r="M68" s="65" t="s">
        <v>249</v>
      </c>
    </row>
    <row r="69" ht="22.5" spans="1:13">
      <c r="A69" s="68" t="s">
        <v>328</v>
      </c>
      <c r="B69" s="97" t="s">
        <v>329</v>
      </c>
      <c r="C69" s="65" t="s">
        <v>330</v>
      </c>
      <c r="D69" s="65" t="s">
        <v>331</v>
      </c>
      <c r="E69" s="65" t="s">
        <v>313</v>
      </c>
      <c r="F69" s="96">
        <v>3</v>
      </c>
      <c r="G69" s="46" t="s">
        <v>161</v>
      </c>
      <c r="H69" s="96">
        <v>3</v>
      </c>
      <c r="I69" s="65" t="s">
        <v>332</v>
      </c>
      <c r="J69" s="78">
        <v>2021.3</v>
      </c>
      <c r="K69" s="78">
        <v>2021.12</v>
      </c>
      <c r="L69" s="71" t="s">
        <v>248</v>
      </c>
      <c r="M69" s="65" t="s">
        <v>249</v>
      </c>
    </row>
    <row r="70" ht="67.5" spans="1:13">
      <c r="A70" s="68" t="s">
        <v>333</v>
      </c>
      <c r="B70" s="65" t="s">
        <v>334</v>
      </c>
      <c r="C70" s="65" t="s">
        <v>335</v>
      </c>
      <c r="D70" s="66" t="s">
        <v>336</v>
      </c>
      <c r="E70" s="78" t="s">
        <v>318</v>
      </c>
      <c r="F70" s="96">
        <v>57.6173</v>
      </c>
      <c r="G70" s="46" t="s">
        <v>161</v>
      </c>
      <c r="H70" s="96">
        <v>57.6173</v>
      </c>
      <c r="I70" s="65" t="s">
        <v>337</v>
      </c>
      <c r="J70" s="78">
        <v>2021.3</v>
      </c>
      <c r="K70" s="78">
        <v>2021.12</v>
      </c>
      <c r="L70" s="66" t="s">
        <v>338</v>
      </c>
      <c r="M70" s="66" t="s">
        <v>338</v>
      </c>
    </row>
    <row r="71" ht="56.25" spans="1:13">
      <c r="A71" s="68" t="s">
        <v>339</v>
      </c>
      <c r="B71" s="75" t="s">
        <v>340</v>
      </c>
      <c r="C71" s="65" t="s">
        <v>341</v>
      </c>
      <c r="D71" s="66" t="s">
        <v>342</v>
      </c>
      <c r="E71" s="78" t="s">
        <v>318</v>
      </c>
      <c r="F71" s="96">
        <v>24</v>
      </c>
      <c r="G71" s="46" t="s">
        <v>161</v>
      </c>
      <c r="H71" s="96">
        <v>24</v>
      </c>
      <c r="I71" s="65" t="s">
        <v>343</v>
      </c>
      <c r="J71" s="78">
        <v>2021.3</v>
      </c>
      <c r="K71" s="78">
        <v>2021.12</v>
      </c>
      <c r="L71" s="66" t="s">
        <v>344</v>
      </c>
      <c r="M71" s="66" t="s">
        <v>345</v>
      </c>
    </row>
    <row r="72" ht="56.25" spans="1:13">
      <c r="A72" s="68" t="s">
        <v>346</v>
      </c>
      <c r="B72" s="75" t="s">
        <v>347</v>
      </c>
      <c r="C72" s="65" t="s">
        <v>348</v>
      </c>
      <c r="D72" s="66" t="s">
        <v>349</v>
      </c>
      <c r="E72" s="78" t="s">
        <v>318</v>
      </c>
      <c r="F72" s="96">
        <v>90</v>
      </c>
      <c r="G72" s="46" t="s">
        <v>161</v>
      </c>
      <c r="H72" s="96">
        <v>90</v>
      </c>
      <c r="I72" s="65" t="s">
        <v>350</v>
      </c>
      <c r="J72" s="78">
        <v>2021.3</v>
      </c>
      <c r="K72" s="78">
        <v>2021.12</v>
      </c>
      <c r="L72" s="66" t="s">
        <v>351</v>
      </c>
      <c r="M72" s="66" t="s">
        <v>351</v>
      </c>
    </row>
    <row r="73" ht="33.75" spans="1:13">
      <c r="A73" s="68" t="s">
        <v>352</v>
      </c>
      <c r="B73" s="75" t="s">
        <v>353</v>
      </c>
      <c r="C73" s="65" t="s">
        <v>354</v>
      </c>
      <c r="D73" s="66" t="s">
        <v>355</v>
      </c>
      <c r="E73" s="78" t="s">
        <v>318</v>
      </c>
      <c r="F73" s="96">
        <v>38</v>
      </c>
      <c r="G73" s="46" t="s">
        <v>161</v>
      </c>
      <c r="H73" s="96">
        <v>38</v>
      </c>
      <c r="I73" s="65" t="s">
        <v>356</v>
      </c>
      <c r="J73" s="78">
        <v>2021.3</v>
      </c>
      <c r="K73" s="78">
        <v>2021.12</v>
      </c>
      <c r="L73" s="66" t="s">
        <v>164</v>
      </c>
      <c r="M73" s="66" t="s">
        <v>164</v>
      </c>
    </row>
    <row r="74" ht="33.75" spans="1:13">
      <c r="A74" s="68" t="s">
        <v>357</v>
      </c>
      <c r="B74" s="75" t="s">
        <v>358</v>
      </c>
      <c r="C74" s="65" t="s">
        <v>359</v>
      </c>
      <c r="D74" s="66" t="s">
        <v>360</v>
      </c>
      <c r="E74" s="78" t="s">
        <v>318</v>
      </c>
      <c r="F74" s="96">
        <v>48</v>
      </c>
      <c r="G74" s="46" t="s">
        <v>161</v>
      </c>
      <c r="H74" s="96">
        <v>48</v>
      </c>
      <c r="I74" s="65" t="s">
        <v>361</v>
      </c>
      <c r="J74" s="78">
        <v>2021.3</v>
      </c>
      <c r="K74" s="78">
        <v>2021.12</v>
      </c>
      <c r="L74" s="66" t="s">
        <v>362</v>
      </c>
      <c r="M74" s="66" t="s">
        <v>362</v>
      </c>
    </row>
    <row r="75" ht="45" spans="1:13">
      <c r="A75" s="68" t="s">
        <v>363</v>
      </c>
      <c r="B75" s="75" t="s">
        <v>364</v>
      </c>
      <c r="C75" s="65" t="s">
        <v>365</v>
      </c>
      <c r="D75" s="66" t="s">
        <v>366</v>
      </c>
      <c r="E75" s="78" t="s">
        <v>318</v>
      </c>
      <c r="F75" s="96">
        <v>10</v>
      </c>
      <c r="G75" s="46" t="s">
        <v>161</v>
      </c>
      <c r="H75" s="96">
        <v>10</v>
      </c>
      <c r="I75" s="65" t="s">
        <v>367</v>
      </c>
      <c r="J75" s="78">
        <v>2021.3</v>
      </c>
      <c r="K75" s="78">
        <v>2021.12</v>
      </c>
      <c r="L75" s="66" t="s">
        <v>368</v>
      </c>
      <c r="M75" s="66" t="s">
        <v>368</v>
      </c>
    </row>
    <row r="76" ht="33.75" spans="1:13">
      <c r="A76" s="68" t="s">
        <v>369</v>
      </c>
      <c r="B76" s="75" t="s">
        <v>370</v>
      </c>
      <c r="C76" s="65" t="s">
        <v>371</v>
      </c>
      <c r="D76" s="66" t="s">
        <v>372</v>
      </c>
      <c r="E76" s="98" t="s">
        <v>313</v>
      </c>
      <c r="F76" s="96">
        <v>38</v>
      </c>
      <c r="G76" s="46" t="s">
        <v>161</v>
      </c>
      <c r="H76" s="96">
        <v>38</v>
      </c>
      <c r="I76" s="65" t="s">
        <v>373</v>
      </c>
      <c r="J76" s="78">
        <v>2021.3</v>
      </c>
      <c r="K76" s="78">
        <v>2021.12</v>
      </c>
      <c r="L76" s="78" t="s">
        <v>368</v>
      </c>
      <c r="M76" s="78" t="s">
        <v>368</v>
      </c>
    </row>
    <row r="77" ht="22.5" spans="1:13">
      <c r="A77" s="68" t="s">
        <v>374</v>
      </c>
      <c r="B77" s="97" t="s">
        <v>375</v>
      </c>
      <c r="C77" s="65" t="s">
        <v>376</v>
      </c>
      <c r="D77" s="65" t="s">
        <v>377</v>
      </c>
      <c r="E77" s="98" t="s">
        <v>313</v>
      </c>
      <c r="F77" s="88">
        <v>19.2559</v>
      </c>
      <c r="G77" s="46" t="s">
        <v>161</v>
      </c>
      <c r="H77" s="88">
        <v>19.2559</v>
      </c>
      <c r="I77" s="65" t="s">
        <v>378</v>
      </c>
      <c r="J77" s="78">
        <v>2021.3</v>
      </c>
      <c r="K77" s="78">
        <v>2021.12</v>
      </c>
      <c r="L77" s="65" t="s">
        <v>362</v>
      </c>
      <c r="M77" s="65" t="s">
        <v>362</v>
      </c>
    </row>
    <row r="78" ht="22.5" spans="1:13">
      <c r="A78" s="68" t="s">
        <v>379</v>
      </c>
      <c r="B78" s="97" t="s">
        <v>380</v>
      </c>
      <c r="C78" s="97" t="s">
        <v>381</v>
      </c>
      <c r="D78" s="65" t="s">
        <v>382</v>
      </c>
      <c r="E78" s="98" t="s">
        <v>313</v>
      </c>
      <c r="F78" s="96">
        <v>70</v>
      </c>
      <c r="G78" s="46" t="s">
        <v>161</v>
      </c>
      <c r="H78" s="96">
        <v>70</v>
      </c>
      <c r="I78" s="65" t="s">
        <v>383</v>
      </c>
      <c r="J78" s="78">
        <v>2021.3</v>
      </c>
      <c r="K78" s="78">
        <v>2021.12</v>
      </c>
      <c r="L78" s="65" t="s">
        <v>384</v>
      </c>
      <c r="M78" s="65" t="s">
        <v>384</v>
      </c>
    </row>
    <row r="79" ht="22.5" spans="1:13">
      <c r="A79" s="68" t="s">
        <v>385</v>
      </c>
      <c r="B79" s="78" t="s">
        <v>386</v>
      </c>
      <c r="C79" s="65" t="s">
        <v>387</v>
      </c>
      <c r="D79" s="65" t="s">
        <v>388</v>
      </c>
      <c r="E79" s="98" t="s">
        <v>313</v>
      </c>
      <c r="F79" s="96">
        <v>80</v>
      </c>
      <c r="G79" s="46" t="s">
        <v>161</v>
      </c>
      <c r="H79" s="96">
        <v>80</v>
      </c>
      <c r="I79" s="65" t="s">
        <v>389</v>
      </c>
      <c r="J79" s="78">
        <v>2021.3</v>
      </c>
      <c r="K79" s="78">
        <v>2021.12</v>
      </c>
      <c r="L79" s="65" t="s">
        <v>167</v>
      </c>
      <c r="M79" s="65" t="s">
        <v>167</v>
      </c>
    </row>
    <row r="80" ht="40.5" spans="1:13">
      <c r="A80" s="63"/>
      <c r="B80" s="64" t="s">
        <v>390</v>
      </c>
      <c r="C80" s="65"/>
      <c r="D80" s="65"/>
      <c r="E80" s="98"/>
      <c r="F80" s="99">
        <v>61.5</v>
      </c>
      <c r="G80" s="100"/>
      <c r="H80" s="99">
        <v>61.5</v>
      </c>
      <c r="I80" s="65"/>
      <c r="J80" s="78"/>
      <c r="K80" s="78"/>
      <c r="L80" s="78"/>
      <c r="M80" s="65"/>
    </row>
    <row r="81" ht="45" spans="1:13">
      <c r="A81" s="68" t="s">
        <v>391</v>
      </c>
      <c r="B81" s="65" t="s">
        <v>392</v>
      </c>
      <c r="C81" s="65" t="s">
        <v>393</v>
      </c>
      <c r="D81" s="78" t="s">
        <v>394</v>
      </c>
      <c r="E81" s="98" t="s">
        <v>313</v>
      </c>
      <c r="F81" s="96">
        <v>2</v>
      </c>
      <c r="G81" s="46" t="s">
        <v>161</v>
      </c>
      <c r="H81" s="96">
        <v>2</v>
      </c>
      <c r="I81" s="65" t="s">
        <v>367</v>
      </c>
      <c r="J81" s="78">
        <v>2021.3</v>
      </c>
      <c r="K81" s="78">
        <v>2021.12</v>
      </c>
      <c r="L81" s="78" t="s">
        <v>368</v>
      </c>
      <c r="M81" s="78" t="s">
        <v>368</v>
      </c>
    </row>
    <row r="82" ht="22.5" spans="1:13">
      <c r="A82" s="68" t="s">
        <v>395</v>
      </c>
      <c r="B82" s="65" t="s">
        <v>396</v>
      </c>
      <c r="C82" s="65" t="s">
        <v>397</v>
      </c>
      <c r="D82" s="78" t="s">
        <v>372</v>
      </c>
      <c r="E82" s="98" t="s">
        <v>313</v>
      </c>
      <c r="F82" s="96">
        <v>2.5</v>
      </c>
      <c r="G82" s="46" t="s">
        <v>161</v>
      </c>
      <c r="H82" s="96">
        <v>2.5</v>
      </c>
      <c r="I82" s="65" t="s">
        <v>373</v>
      </c>
      <c r="J82" s="78">
        <v>2021.3</v>
      </c>
      <c r="K82" s="78">
        <v>2021.12</v>
      </c>
      <c r="L82" s="78" t="s">
        <v>368</v>
      </c>
      <c r="M82" s="78" t="s">
        <v>368</v>
      </c>
    </row>
    <row r="83" ht="33.75" spans="1:13">
      <c r="A83" s="68" t="s">
        <v>398</v>
      </c>
      <c r="B83" s="65" t="s">
        <v>399</v>
      </c>
      <c r="C83" s="65" t="s">
        <v>400</v>
      </c>
      <c r="D83" s="65" t="s">
        <v>401</v>
      </c>
      <c r="E83" s="98" t="s">
        <v>313</v>
      </c>
      <c r="F83" s="96">
        <v>6</v>
      </c>
      <c r="G83" s="46" t="s">
        <v>161</v>
      </c>
      <c r="H83" s="96">
        <v>6</v>
      </c>
      <c r="I83" s="65" t="s">
        <v>402</v>
      </c>
      <c r="J83" s="78">
        <v>2021.3</v>
      </c>
      <c r="K83" s="78">
        <v>2021.12</v>
      </c>
      <c r="L83" s="78" t="s">
        <v>403</v>
      </c>
      <c r="M83" s="78" t="s">
        <v>403</v>
      </c>
    </row>
    <row r="84" ht="45" spans="1:13">
      <c r="A84" s="68" t="s">
        <v>404</v>
      </c>
      <c r="B84" s="65" t="s">
        <v>405</v>
      </c>
      <c r="C84" s="65" t="s">
        <v>406</v>
      </c>
      <c r="D84" s="65" t="s">
        <v>407</v>
      </c>
      <c r="E84" s="98" t="s">
        <v>313</v>
      </c>
      <c r="F84" s="96">
        <v>7</v>
      </c>
      <c r="G84" s="46" t="s">
        <v>161</v>
      </c>
      <c r="H84" s="96">
        <v>7</v>
      </c>
      <c r="I84" s="65" t="s">
        <v>408</v>
      </c>
      <c r="J84" s="78">
        <v>2021.3</v>
      </c>
      <c r="K84" s="78">
        <v>2021.12</v>
      </c>
      <c r="L84" s="78" t="s">
        <v>409</v>
      </c>
      <c r="M84" s="78" t="s">
        <v>409</v>
      </c>
    </row>
    <row r="85" ht="45" spans="1:13">
      <c r="A85" s="68" t="s">
        <v>410</v>
      </c>
      <c r="B85" s="65" t="s">
        <v>411</v>
      </c>
      <c r="C85" s="65" t="s">
        <v>412</v>
      </c>
      <c r="D85" s="65" t="s">
        <v>413</v>
      </c>
      <c r="E85" s="98" t="s">
        <v>313</v>
      </c>
      <c r="F85" s="96">
        <v>4.5</v>
      </c>
      <c r="G85" s="46" t="s">
        <v>161</v>
      </c>
      <c r="H85" s="96">
        <v>4.5</v>
      </c>
      <c r="I85" s="65" t="s">
        <v>414</v>
      </c>
      <c r="J85" s="78">
        <v>2021.3</v>
      </c>
      <c r="K85" s="78">
        <v>2021.12</v>
      </c>
      <c r="L85" s="78" t="s">
        <v>351</v>
      </c>
      <c r="M85" s="78" t="s">
        <v>351</v>
      </c>
    </row>
    <row r="86" ht="22.5" spans="1:13">
      <c r="A86" s="68" t="s">
        <v>415</v>
      </c>
      <c r="B86" s="65" t="s">
        <v>416</v>
      </c>
      <c r="C86" s="65" t="s">
        <v>417</v>
      </c>
      <c r="D86" s="78" t="s">
        <v>418</v>
      </c>
      <c r="E86" s="98" t="s">
        <v>313</v>
      </c>
      <c r="F86" s="96">
        <v>4.5</v>
      </c>
      <c r="G86" s="46" t="s">
        <v>161</v>
      </c>
      <c r="H86" s="96">
        <v>4.5</v>
      </c>
      <c r="I86" s="65" t="s">
        <v>419</v>
      </c>
      <c r="J86" s="78">
        <v>2021.3</v>
      </c>
      <c r="K86" s="78">
        <v>2021.12</v>
      </c>
      <c r="L86" s="78" t="s">
        <v>351</v>
      </c>
      <c r="M86" s="78" t="s">
        <v>351</v>
      </c>
    </row>
    <row r="87" ht="22.5" spans="1:13">
      <c r="A87" s="68" t="s">
        <v>420</v>
      </c>
      <c r="B87" s="97" t="s">
        <v>421</v>
      </c>
      <c r="C87" s="97" t="s">
        <v>422</v>
      </c>
      <c r="D87" s="78" t="s">
        <v>423</v>
      </c>
      <c r="E87" s="98" t="s">
        <v>313</v>
      </c>
      <c r="F87" s="96">
        <v>2</v>
      </c>
      <c r="G87" s="46" t="s">
        <v>161</v>
      </c>
      <c r="H87" s="96">
        <v>2</v>
      </c>
      <c r="I87" s="65" t="s">
        <v>424</v>
      </c>
      <c r="J87" s="78">
        <v>2021.3</v>
      </c>
      <c r="K87" s="78">
        <v>2021.12</v>
      </c>
      <c r="L87" s="78" t="s">
        <v>425</v>
      </c>
      <c r="M87" s="78" t="s">
        <v>425</v>
      </c>
    </row>
    <row r="88" ht="67.5" spans="1:13">
      <c r="A88" s="68" t="s">
        <v>426</v>
      </c>
      <c r="B88" s="65" t="s">
        <v>427</v>
      </c>
      <c r="C88" s="65" t="s">
        <v>428</v>
      </c>
      <c r="D88" s="78" t="s">
        <v>429</v>
      </c>
      <c r="E88" s="98" t="s">
        <v>313</v>
      </c>
      <c r="F88" s="96">
        <v>6</v>
      </c>
      <c r="G88" s="46" t="s">
        <v>161</v>
      </c>
      <c r="H88" s="96">
        <v>6</v>
      </c>
      <c r="I88" s="65" t="s">
        <v>430</v>
      </c>
      <c r="J88" s="78">
        <v>2021.3</v>
      </c>
      <c r="K88" s="78">
        <v>2021.12</v>
      </c>
      <c r="L88" s="78" t="s">
        <v>425</v>
      </c>
      <c r="M88" s="78" t="s">
        <v>431</v>
      </c>
    </row>
    <row r="89" ht="45" spans="1:13">
      <c r="A89" s="68" t="s">
        <v>432</v>
      </c>
      <c r="B89" s="65" t="s">
        <v>433</v>
      </c>
      <c r="C89" s="65" t="s">
        <v>434</v>
      </c>
      <c r="D89" s="78" t="s">
        <v>435</v>
      </c>
      <c r="E89" s="98" t="s">
        <v>313</v>
      </c>
      <c r="F89" s="96">
        <v>10</v>
      </c>
      <c r="G89" s="46" t="s">
        <v>161</v>
      </c>
      <c r="H89" s="96">
        <v>10</v>
      </c>
      <c r="I89" s="65" t="s">
        <v>436</v>
      </c>
      <c r="J89" s="78">
        <v>2021.3</v>
      </c>
      <c r="K89" s="78">
        <v>2021.12</v>
      </c>
      <c r="L89" s="78" t="s">
        <v>431</v>
      </c>
      <c r="M89" s="78" t="s">
        <v>431</v>
      </c>
    </row>
    <row r="90" ht="56.25" spans="1:13">
      <c r="A90" s="68" t="s">
        <v>437</v>
      </c>
      <c r="B90" s="65" t="s">
        <v>438</v>
      </c>
      <c r="C90" s="65" t="s">
        <v>439</v>
      </c>
      <c r="D90" s="78" t="s">
        <v>440</v>
      </c>
      <c r="E90" s="98" t="s">
        <v>313</v>
      </c>
      <c r="F90" s="96">
        <v>2</v>
      </c>
      <c r="G90" s="46" t="s">
        <v>161</v>
      </c>
      <c r="H90" s="96">
        <v>2</v>
      </c>
      <c r="I90" s="65" t="s">
        <v>441</v>
      </c>
      <c r="J90" s="78">
        <v>2021.3</v>
      </c>
      <c r="K90" s="78">
        <v>2021.12</v>
      </c>
      <c r="L90" s="78" t="s">
        <v>431</v>
      </c>
      <c r="M90" s="78" t="s">
        <v>431</v>
      </c>
    </row>
    <row r="91" ht="33.75" spans="1:13">
      <c r="A91" s="68" t="s">
        <v>442</v>
      </c>
      <c r="B91" s="65" t="s">
        <v>443</v>
      </c>
      <c r="C91" s="65" t="s">
        <v>444</v>
      </c>
      <c r="D91" s="78" t="s">
        <v>445</v>
      </c>
      <c r="E91" s="98" t="s">
        <v>313</v>
      </c>
      <c r="F91" s="96">
        <v>10</v>
      </c>
      <c r="G91" s="46" t="s">
        <v>161</v>
      </c>
      <c r="H91" s="96">
        <v>10</v>
      </c>
      <c r="I91" s="65" t="s">
        <v>446</v>
      </c>
      <c r="J91" s="78">
        <v>2021.3</v>
      </c>
      <c r="K91" s="78">
        <v>2021.12</v>
      </c>
      <c r="L91" s="78" t="s">
        <v>431</v>
      </c>
      <c r="M91" s="78" t="s">
        <v>431</v>
      </c>
    </row>
    <row r="92" ht="67.5" spans="1:13">
      <c r="A92" s="68" t="s">
        <v>447</v>
      </c>
      <c r="B92" s="65" t="s">
        <v>448</v>
      </c>
      <c r="C92" s="65" t="s">
        <v>449</v>
      </c>
      <c r="D92" s="65" t="s">
        <v>450</v>
      </c>
      <c r="E92" s="98" t="s">
        <v>313</v>
      </c>
      <c r="F92" s="96">
        <v>5</v>
      </c>
      <c r="G92" s="46" t="s">
        <v>161</v>
      </c>
      <c r="H92" s="96">
        <v>5</v>
      </c>
      <c r="I92" s="65" t="s">
        <v>451</v>
      </c>
      <c r="J92" s="78">
        <v>2021.3</v>
      </c>
      <c r="K92" s="78">
        <v>2021.12</v>
      </c>
      <c r="L92" s="78" t="s">
        <v>167</v>
      </c>
      <c r="M92" s="78" t="s">
        <v>167</v>
      </c>
    </row>
    <row r="93" spans="1:13">
      <c r="A93" s="63"/>
      <c r="B93" s="64" t="s">
        <v>452</v>
      </c>
      <c r="C93" s="65"/>
      <c r="D93" s="66"/>
      <c r="E93" s="66"/>
      <c r="F93" s="101">
        <v>69</v>
      </c>
      <c r="G93" s="102"/>
      <c r="H93" s="101">
        <v>69</v>
      </c>
      <c r="I93" s="66"/>
      <c r="J93" s="66"/>
      <c r="K93" s="66"/>
      <c r="L93" s="65"/>
      <c r="M93" s="65"/>
    </row>
    <row r="94" ht="22.5" spans="1:13">
      <c r="A94" s="63" t="s">
        <v>453</v>
      </c>
      <c r="B94" s="103" t="s">
        <v>454</v>
      </c>
      <c r="C94" s="103" t="s">
        <v>82</v>
      </c>
      <c r="D94" s="103" t="s">
        <v>455</v>
      </c>
      <c r="E94" s="103" t="s">
        <v>456</v>
      </c>
      <c r="F94" s="104">
        <v>69</v>
      </c>
      <c r="G94" s="46" t="s">
        <v>161</v>
      </c>
      <c r="H94" s="104">
        <v>69</v>
      </c>
      <c r="I94" s="103" t="s">
        <v>457</v>
      </c>
      <c r="J94" s="126">
        <v>2019.6</v>
      </c>
      <c r="K94" s="127">
        <v>2020.05</v>
      </c>
      <c r="L94" s="103" t="s">
        <v>458</v>
      </c>
      <c r="M94" s="103" t="s">
        <v>459</v>
      </c>
    </row>
    <row r="95" spans="1:13">
      <c r="A95" s="63"/>
      <c r="B95" s="64" t="s">
        <v>460</v>
      </c>
      <c r="C95" s="65"/>
      <c r="D95" s="66"/>
      <c r="E95" s="66"/>
      <c r="F95" s="105">
        <v>538.797</v>
      </c>
      <c r="G95" s="106"/>
      <c r="H95" s="105">
        <v>538.797</v>
      </c>
      <c r="I95" s="66"/>
      <c r="J95" s="66"/>
      <c r="K95" s="66"/>
      <c r="L95" s="65"/>
      <c r="M95" s="65"/>
    </row>
    <row r="96" ht="33.75" spans="1:13">
      <c r="A96" s="63" t="s">
        <v>461</v>
      </c>
      <c r="B96" s="103" t="s">
        <v>462</v>
      </c>
      <c r="C96" s="103" t="s">
        <v>463</v>
      </c>
      <c r="D96" s="103" t="s">
        <v>464</v>
      </c>
      <c r="E96" s="103" t="s">
        <v>465</v>
      </c>
      <c r="F96" s="104">
        <v>12</v>
      </c>
      <c r="G96" s="46" t="s">
        <v>161</v>
      </c>
      <c r="H96" s="104">
        <v>12</v>
      </c>
      <c r="I96" s="103" t="s">
        <v>441</v>
      </c>
      <c r="J96" s="126">
        <v>2016.6</v>
      </c>
      <c r="K96" s="127">
        <v>2016.12</v>
      </c>
      <c r="L96" s="103" t="s">
        <v>458</v>
      </c>
      <c r="M96" s="103" t="s">
        <v>459</v>
      </c>
    </row>
    <row r="97" ht="33.75" spans="1:13">
      <c r="A97" s="63" t="s">
        <v>466</v>
      </c>
      <c r="B97" s="103" t="s">
        <v>467</v>
      </c>
      <c r="C97" s="103" t="s">
        <v>468</v>
      </c>
      <c r="D97" s="103" t="s">
        <v>469</v>
      </c>
      <c r="E97" s="103" t="s">
        <v>465</v>
      </c>
      <c r="F97" s="104">
        <v>24</v>
      </c>
      <c r="G97" s="46" t="s">
        <v>161</v>
      </c>
      <c r="H97" s="104">
        <v>24</v>
      </c>
      <c r="I97" s="103" t="s">
        <v>470</v>
      </c>
      <c r="J97" s="126">
        <v>2016.6</v>
      </c>
      <c r="K97" s="127">
        <v>2016.12</v>
      </c>
      <c r="L97" s="103" t="s">
        <v>458</v>
      </c>
      <c r="M97" s="103" t="s">
        <v>459</v>
      </c>
    </row>
    <row r="98" ht="33.75" spans="1:13">
      <c r="A98" s="63" t="s">
        <v>471</v>
      </c>
      <c r="B98" s="103" t="s">
        <v>472</v>
      </c>
      <c r="C98" s="103" t="s">
        <v>473</v>
      </c>
      <c r="D98" s="103" t="s">
        <v>464</v>
      </c>
      <c r="E98" s="103" t="s">
        <v>465</v>
      </c>
      <c r="F98" s="104">
        <v>24</v>
      </c>
      <c r="G98" s="46" t="s">
        <v>161</v>
      </c>
      <c r="H98" s="104">
        <v>24</v>
      </c>
      <c r="I98" s="103" t="s">
        <v>474</v>
      </c>
      <c r="J98" s="126">
        <v>2016.6</v>
      </c>
      <c r="K98" s="127">
        <v>2016.12</v>
      </c>
      <c r="L98" s="103" t="s">
        <v>458</v>
      </c>
      <c r="M98" s="103" t="s">
        <v>459</v>
      </c>
    </row>
    <row r="99" ht="22.5" spans="1:13">
      <c r="A99" s="63" t="s">
        <v>475</v>
      </c>
      <c r="B99" s="103" t="s">
        <v>476</v>
      </c>
      <c r="C99" s="103" t="s">
        <v>477</v>
      </c>
      <c r="D99" s="103" t="s">
        <v>464</v>
      </c>
      <c r="E99" s="103" t="s">
        <v>465</v>
      </c>
      <c r="F99" s="104">
        <v>22</v>
      </c>
      <c r="G99" s="46" t="s">
        <v>161</v>
      </c>
      <c r="H99" s="104">
        <v>22</v>
      </c>
      <c r="I99" s="103" t="s">
        <v>478</v>
      </c>
      <c r="J99" s="126">
        <v>2017.9</v>
      </c>
      <c r="K99" s="127">
        <v>2017.12</v>
      </c>
      <c r="L99" s="103" t="s">
        <v>458</v>
      </c>
      <c r="M99" s="103" t="s">
        <v>459</v>
      </c>
    </row>
    <row r="100" ht="22.5" spans="1:13">
      <c r="A100" s="63" t="s">
        <v>479</v>
      </c>
      <c r="B100" s="103" t="s">
        <v>480</v>
      </c>
      <c r="C100" s="103" t="s">
        <v>481</v>
      </c>
      <c r="D100" s="103" t="s">
        <v>482</v>
      </c>
      <c r="E100" s="103" t="s">
        <v>465</v>
      </c>
      <c r="F100" s="104">
        <v>14</v>
      </c>
      <c r="G100" s="46" t="s">
        <v>161</v>
      </c>
      <c r="H100" s="104">
        <v>14</v>
      </c>
      <c r="I100" s="103" t="s">
        <v>483</v>
      </c>
      <c r="J100" s="126">
        <v>2017.9</v>
      </c>
      <c r="K100" s="127">
        <v>2017.12</v>
      </c>
      <c r="L100" s="103" t="s">
        <v>458</v>
      </c>
      <c r="M100" s="103" t="s">
        <v>459</v>
      </c>
    </row>
    <row r="101" ht="22.5" spans="1:13">
      <c r="A101" s="63" t="s">
        <v>484</v>
      </c>
      <c r="B101" s="103" t="s">
        <v>485</v>
      </c>
      <c r="C101" s="103" t="s">
        <v>486</v>
      </c>
      <c r="D101" s="103" t="s">
        <v>487</v>
      </c>
      <c r="E101" s="103" t="s">
        <v>465</v>
      </c>
      <c r="F101" s="104">
        <v>8</v>
      </c>
      <c r="G101" s="46" t="s">
        <v>161</v>
      </c>
      <c r="H101" s="104">
        <v>8</v>
      </c>
      <c r="I101" s="103" t="s">
        <v>488</v>
      </c>
      <c r="J101" s="126">
        <v>2017.9</v>
      </c>
      <c r="K101" s="127">
        <v>2017.12</v>
      </c>
      <c r="L101" s="103" t="s">
        <v>458</v>
      </c>
      <c r="M101" s="103" t="s">
        <v>459</v>
      </c>
    </row>
    <row r="102" ht="22.5" spans="1:13">
      <c r="A102" s="63" t="s">
        <v>489</v>
      </c>
      <c r="B102" s="103" t="s">
        <v>490</v>
      </c>
      <c r="C102" s="103" t="s">
        <v>491</v>
      </c>
      <c r="D102" s="103" t="s">
        <v>492</v>
      </c>
      <c r="E102" s="103" t="s">
        <v>465</v>
      </c>
      <c r="F102" s="104">
        <v>48</v>
      </c>
      <c r="G102" s="46" t="s">
        <v>161</v>
      </c>
      <c r="H102" s="104">
        <v>48</v>
      </c>
      <c r="I102" s="103" t="s">
        <v>493</v>
      </c>
      <c r="J102" s="126">
        <v>2017.9</v>
      </c>
      <c r="K102" s="127">
        <v>2017.12</v>
      </c>
      <c r="L102" s="103" t="s">
        <v>458</v>
      </c>
      <c r="M102" s="103" t="s">
        <v>459</v>
      </c>
    </row>
    <row r="103" ht="33.75" spans="1:13">
      <c r="A103" s="63" t="s">
        <v>494</v>
      </c>
      <c r="B103" s="107" t="s">
        <v>495</v>
      </c>
      <c r="C103" s="107" t="s">
        <v>496</v>
      </c>
      <c r="D103" s="107" t="s">
        <v>497</v>
      </c>
      <c r="E103" s="107" t="s">
        <v>465</v>
      </c>
      <c r="F103" s="104">
        <v>41</v>
      </c>
      <c r="G103" s="46" t="s">
        <v>161</v>
      </c>
      <c r="H103" s="104">
        <v>41</v>
      </c>
      <c r="I103" s="107" t="s">
        <v>478</v>
      </c>
      <c r="J103" s="128">
        <v>2019.6</v>
      </c>
      <c r="K103" s="129">
        <v>2020.05</v>
      </c>
      <c r="L103" s="107" t="s">
        <v>458</v>
      </c>
      <c r="M103" s="103" t="s">
        <v>459</v>
      </c>
    </row>
    <row r="104" ht="33.75" spans="1:13">
      <c r="A104" s="63" t="s">
        <v>498</v>
      </c>
      <c r="B104" s="107" t="s">
        <v>499</v>
      </c>
      <c r="C104" s="107" t="s">
        <v>500</v>
      </c>
      <c r="D104" s="107" t="s">
        <v>501</v>
      </c>
      <c r="E104" s="107" t="s">
        <v>465</v>
      </c>
      <c r="F104" s="104">
        <v>4</v>
      </c>
      <c r="G104" s="46" t="s">
        <v>161</v>
      </c>
      <c r="H104" s="104">
        <v>4</v>
      </c>
      <c r="I104" s="107" t="s">
        <v>502</v>
      </c>
      <c r="J104" s="128">
        <v>2019.6</v>
      </c>
      <c r="K104" s="129">
        <v>2020.05</v>
      </c>
      <c r="L104" s="107" t="s">
        <v>458</v>
      </c>
      <c r="M104" s="103" t="s">
        <v>459</v>
      </c>
    </row>
    <row r="105" ht="33.75" spans="1:13">
      <c r="A105" s="63" t="s">
        <v>503</v>
      </c>
      <c r="B105" s="107" t="s">
        <v>504</v>
      </c>
      <c r="C105" s="107" t="s">
        <v>505</v>
      </c>
      <c r="D105" s="107" t="s">
        <v>501</v>
      </c>
      <c r="E105" s="107" t="s">
        <v>465</v>
      </c>
      <c r="F105" s="104">
        <v>7</v>
      </c>
      <c r="G105" s="46" t="s">
        <v>161</v>
      </c>
      <c r="H105" s="104">
        <v>7</v>
      </c>
      <c r="I105" s="107" t="s">
        <v>506</v>
      </c>
      <c r="J105" s="128">
        <v>2019.6</v>
      </c>
      <c r="K105" s="129">
        <v>2020.05</v>
      </c>
      <c r="L105" s="107" t="s">
        <v>458</v>
      </c>
      <c r="M105" s="103" t="s">
        <v>459</v>
      </c>
    </row>
    <row r="106" ht="33.75" spans="1:13">
      <c r="A106" s="63" t="s">
        <v>507</v>
      </c>
      <c r="B106" s="107" t="s">
        <v>508</v>
      </c>
      <c r="C106" s="107" t="s">
        <v>509</v>
      </c>
      <c r="D106" s="107" t="s">
        <v>501</v>
      </c>
      <c r="E106" s="107" t="s">
        <v>465</v>
      </c>
      <c r="F106" s="104">
        <v>3</v>
      </c>
      <c r="G106" s="46" t="s">
        <v>161</v>
      </c>
      <c r="H106" s="104">
        <v>3</v>
      </c>
      <c r="I106" s="107" t="s">
        <v>510</v>
      </c>
      <c r="J106" s="128">
        <v>2019.6</v>
      </c>
      <c r="K106" s="129">
        <v>2020.05</v>
      </c>
      <c r="L106" s="107" t="s">
        <v>458</v>
      </c>
      <c r="M106" s="103" t="s">
        <v>459</v>
      </c>
    </row>
    <row r="107" ht="22.5" spans="1:13">
      <c r="A107" s="63" t="s">
        <v>511</v>
      </c>
      <c r="B107" s="103" t="s">
        <v>512</v>
      </c>
      <c r="C107" s="103" t="s">
        <v>513</v>
      </c>
      <c r="D107" s="103" t="s">
        <v>514</v>
      </c>
      <c r="E107" s="103" t="s">
        <v>465</v>
      </c>
      <c r="F107" s="104">
        <v>42</v>
      </c>
      <c r="G107" s="46" t="s">
        <v>161</v>
      </c>
      <c r="H107" s="104">
        <v>42</v>
      </c>
      <c r="I107" s="103" t="s">
        <v>515</v>
      </c>
      <c r="J107" s="126">
        <v>2019.6</v>
      </c>
      <c r="K107" s="127">
        <v>2020.05</v>
      </c>
      <c r="L107" s="103" t="s">
        <v>458</v>
      </c>
      <c r="M107" s="103" t="s">
        <v>459</v>
      </c>
    </row>
    <row r="108" ht="22.5" spans="1:13">
      <c r="A108" s="63" t="s">
        <v>516</v>
      </c>
      <c r="B108" s="103" t="s">
        <v>517</v>
      </c>
      <c r="C108" s="103" t="s">
        <v>518</v>
      </c>
      <c r="D108" s="103" t="s">
        <v>482</v>
      </c>
      <c r="E108" s="103" t="s">
        <v>465</v>
      </c>
      <c r="F108" s="104">
        <v>10</v>
      </c>
      <c r="G108" s="46" t="s">
        <v>161</v>
      </c>
      <c r="H108" s="104">
        <v>10</v>
      </c>
      <c r="I108" s="103" t="s">
        <v>519</v>
      </c>
      <c r="J108" s="126">
        <v>2018.6</v>
      </c>
      <c r="K108" s="127">
        <v>2019.12</v>
      </c>
      <c r="L108" s="103" t="s">
        <v>458</v>
      </c>
      <c r="M108" s="103" t="s">
        <v>459</v>
      </c>
    </row>
    <row r="109" ht="22.5" spans="1:13">
      <c r="A109" s="63" t="s">
        <v>520</v>
      </c>
      <c r="B109" s="103" t="s">
        <v>521</v>
      </c>
      <c r="C109" s="103" t="s">
        <v>522</v>
      </c>
      <c r="D109" s="103" t="s">
        <v>523</v>
      </c>
      <c r="E109" s="103" t="s">
        <v>465</v>
      </c>
      <c r="F109" s="104">
        <v>30</v>
      </c>
      <c r="G109" s="46" t="s">
        <v>161</v>
      </c>
      <c r="H109" s="104">
        <v>30</v>
      </c>
      <c r="I109" s="103" t="s">
        <v>524</v>
      </c>
      <c r="J109" s="126">
        <v>2019.6</v>
      </c>
      <c r="K109" s="127">
        <v>2019.12</v>
      </c>
      <c r="L109" s="103" t="s">
        <v>458</v>
      </c>
      <c r="M109" s="103" t="s">
        <v>459</v>
      </c>
    </row>
    <row r="110" ht="22.5" spans="1:13">
      <c r="A110" s="63" t="s">
        <v>525</v>
      </c>
      <c r="B110" s="103" t="s">
        <v>526</v>
      </c>
      <c r="C110" s="103" t="s">
        <v>527</v>
      </c>
      <c r="D110" s="103" t="s">
        <v>528</v>
      </c>
      <c r="E110" s="103" t="s">
        <v>465</v>
      </c>
      <c r="F110" s="104">
        <v>40</v>
      </c>
      <c r="G110" s="46" t="s">
        <v>161</v>
      </c>
      <c r="H110" s="104">
        <v>40</v>
      </c>
      <c r="I110" s="103" t="s">
        <v>529</v>
      </c>
      <c r="J110" s="126">
        <v>2019.6</v>
      </c>
      <c r="K110" s="127">
        <v>2019.12</v>
      </c>
      <c r="L110" s="103" t="s">
        <v>458</v>
      </c>
      <c r="M110" s="103" t="s">
        <v>459</v>
      </c>
    </row>
    <row r="111" ht="22.5" spans="1:13">
      <c r="A111" s="63" t="s">
        <v>530</v>
      </c>
      <c r="B111" s="103" t="s">
        <v>531</v>
      </c>
      <c r="C111" s="103" t="s">
        <v>532</v>
      </c>
      <c r="D111" s="103" t="s">
        <v>533</v>
      </c>
      <c r="E111" s="103" t="s">
        <v>465</v>
      </c>
      <c r="F111" s="104">
        <v>50</v>
      </c>
      <c r="G111" s="46" t="s">
        <v>161</v>
      </c>
      <c r="H111" s="104">
        <v>50</v>
      </c>
      <c r="I111" s="103" t="s">
        <v>534</v>
      </c>
      <c r="J111" s="126">
        <v>2020.6</v>
      </c>
      <c r="K111" s="127">
        <v>2020.12</v>
      </c>
      <c r="L111" s="103" t="s">
        <v>458</v>
      </c>
      <c r="M111" s="103" t="s">
        <v>459</v>
      </c>
    </row>
    <row r="112" ht="22.5" spans="1:13">
      <c r="A112" s="63" t="s">
        <v>535</v>
      </c>
      <c r="B112" s="103" t="s">
        <v>536</v>
      </c>
      <c r="C112" s="103" t="s">
        <v>537</v>
      </c>
      <c r="D112" s="103" t="s">
        <v>538</v>
      </c>
      <c r="E112" s="103" t="s">
        <v>465</v>
      </c>
      <c r="F112" s="104">
        <v>35</v>
      </c>
      <c r="G112" s="46" t="s">
        <v>161</v>
      </c>
      <c r="H112" s="104">
        <v>35</v>
      </c>
      <c r="I112" s="103" t="s">
        <v>539</v>
      </c>
      <c r="J112" s="126">
        <v>2020.6</v>
      </c>
      <c r="K112" s="127">
        <v>2020.12</v>
      </c>
      <c r="L112" s="103" t="s">
        <v>458</v>
      </c>
      <c r="M112" s="103" t="s">
        <v>459</v>
      </c>
    </row>
    <row r="113" ht="22.5" spans="1:13">
      <c r="A113" s="63" t="s">
        <v>540</v>
      </c>
      <c r="B113" s="103" t="s">
        <v>541</v>
      </c>
      <c r="C113" s="103" t="s">
        <v>542</v>
      </c>
      <c r="D113" s="103" t="s">
        <v>543</v>
      </c>
      <c r="E113" s="103" t="s">
        <v>465</v>
      </c>
      <c r="F113" s="108">
        <v>22.7175</v>
      </c>
      <c r="G113" s="46" t="s">
        <v>161</v>
      </c>
      <c r="H113" s="108">
        <v>22.7175</v>
      </c>
      <c r="I113" s="65" t="s">
        <v>544</v>
      </c>
      <c r="J113" s="78">
        <v>2021.3</v>
      </c>
      <c r="K113" s="78">
        <v>2021.12</v>
      </c>
      <c r="L113" s="103" t="s">
        <v>458</v>
      </c>
      <c r="M113" s="103" t="s">
        <v>458</v>
      </c>
    </row>
    <row r="114" ht="33.75" spans="1:13">
      <c r="A114" s="63" t="s">
        <v>545</v>
      </c>
      <c r="B114" s="103" t="s">
        <v>546</v>
      </c>
      <c r="C114" s="103" t="s">
        <v>547</v>
      </c>
      <c r="D114" s="103" t="s">
        <v>548</v>
      </c>
      <c r="E114" s="103" t="s">
        <v>465</v>
      </c>
      <c r="F114" s="108">
        <v>27.079725</v>
      </c>
      <c r="G114" s="46" t="s">
        <v>161</v>
      </c>
      <c r="H114" s="108">
        <v>27.079725</v>
      </c>
      <c r="I114" s="65" t="s">
        <v>549</v>
      </c>
      <c r="J114" s="78">
        <v>2021.3</v>
      </c>
      <c r="K114" s="78">
        <v>2021.12</v>
      </c>
      <c r="L114" s="103" t="s">
        <v>458</v>
      </c>
      <c r="M114" s="103" t="s">
        <v>458</v>
      </c>
    </row>
    <row r="115" ht="33.75" spans="1:13">
      <c r="A115" s="63" t="s">
        <v>550</v>
      </c>
      <c r="B115" s="103" t="s">
        <v>551</v>
      </c>
      <c r="C115" s="103" t="s">
        <v>552</v>
      </c>
      <c r="D115" s="103" t="s">
        <v>553</v>
      </c>
      <c r="E115" s="103" t="s">
        <v>465</v>
      </c>
      <c r="F115" s="109">
        <v>13</v>
      </c>
      <c r="G115" s="46" t="s">
        <v>161</v>
      </c>
      <c r="H115" s="109">
        <v>13</v>
      </c>
      <c r="I115" s="103" t="s">
        <v>554</v>
      </c>
      <c r="J115" s="126">
        <v>2016.6</v>
      </c>
      <c r="K115" s="127">
        <v>2016.12</v>
      </c>
      <c r="L115" s="103" t="s">
        <v>458</v>
      </c>
      <c r="M115" s="103" t="s">
        <v>458</v>
      </c>
    </row>
    <row r="116" ht="33.75" spans="1:13">
      <c r="A116" s="63" t="s">
        <v>555</v>
      </c>
      <c r="B116" s="103" t="s">
        <v>556</v>
      </c>
      <c r="C116" s="103" t="s">
        <v>557</v>
      </c>
      <c r="D116" s="103" t="s">
        <v>558</v>
      </c>
      <c r="E116" s="103" t="s">
        <v>465</v>
      </c>
      <c r="F116" s="109">
        <v>18</v>
      </c>
      <c r="G116" s="46" t="s">
        <v>161</v>
      </c>
      <c r="H116" s="109">
        <v>18</v>
      </c>
      <c r="I116" s="103" t="s">
        <v>549</v>
      </c>
      <c r="J116" s="126">
        <v>2016.6</v>
      </c>
      <c r="K116" s="127">
        <v>2016.12</v>
      </c>
      <c r="L116" s="103" t="s">
        <v>458</v>
      </c>
      <c r="M116" s="103" t="s">
        <v>458</v>
      </c>
    </row>
    <row r="117" ht="33.75" spans="1:13">
      <c r="A117" s="63" t="s">
        <v>559</v>
      </c>
      <c r="B117" s="103" t="s">
        <v>560</v>
      </c>
      <c r="C117" s="103" t="s">
        <v>561</v>
      </c>
      <c r="D117" s="103" t="s">
        <v>464</v>
      </c>
      <c r="E117" s="103" t="s">
        <v>465</v>
      </c>
      <c r="F117" s="109">
        <v>18</v>
      </c>
      <c r="G117" s="46" t="s">
        <v>161</v>
      </c>
      <c r="H117" s="109">
        <v>18</v>
      </c>
      <c r="I117" s="103" t="s">
        <v>474</v>
      </c>
      <c r="J117" s="126">
        <v>2016.6</v>
      </c>
      <c r="K117" s="127">
        <v>2016.12</v>
      </c>
      <c r="L117" s="103" t="s">
        <v>458</v>
      </c>
      <c r="M117" s="103" t="s">
        <v>458</v>
      </c>
    </row>
    <row r="118" ht="45" spans="1:13">
      <c r="A118" s="110" t="s">
        <v>562</v>
      </c>
      <c r="B118" s="111" t="s">
        <v>563</v>
      </c>
      <c r="C118" s="111" t="s">
        <v>564</v>
      </c>
      <c r="D118" s="111" t="s">
        <v>565</v>
      </c>
      <c r="E118" s="112" t="s">
        <v>465</v>
      </c>
      <c r="F118" s="113">
        <v>26</v>
      </c>
      <c r="G118" s="46" t="s">
        <v>161</v>
      </c>
      <c r="H118" s="113">
        <v>26</v>
      </c>
      <c r="I118" s="46" t="s">
        <v>566</v>
      </c>
      <c r="J118" s="130">
        <v>2019.9</v>
      </c>
      <c r="K118" s="130">
        <v>2019.12</v>
      </c>
      <c r="L118" s="112" t="s">
        <v>458</v>
      </c>
      <c r="M118" s="112" t="s">
        <v>459</v>
      </c>
    </row>
    <row r="119" ht="36" spans="1:13">
      <c r="A119" s="43" t="s">
        <v>567</v>
      </c>
      <c r="B119" s="43" t="s">
        <v>86</v>
      </c>
      <c r="C119" s="43"/>
      <c r="D119" s="43"/>
      <c r="E119" s="43"/>
      <c r="F119" s="114">
        <v>590</v>
      </c>
      <c r="G119" s="57"/>
      <c r="H119" s="114">
        <v>590</v>
      </c>
      <c r="I119" s="43"/>
      <c r="J119" s="43"/>
      <c r="K119" s="43"/>
      <c r="L119" s="43"/>
      <c r="M119" s="43"/>
    </row>
    <row r="120" ht="36" spans="1:13">
      <c r="A120" s="115"/>
      <c r="B120" s="116" t="s">
        <v>568</v>
      </c>
      <c r="C120" s="117"/>
      <c r="D120" s="117"/>
      <c r="E120" s="117"/>
      <c r="F120" s="118">
        <v>350</v>
      </c>
      <c r="G120" s="119"/>
      <c r="H120" s="118">
        <v>350</v>
      </c>
      <c r="I120" s="131"/>
      <c r="J120" s="132"/>
      <c r="K120" s="132"/>
      <c r="L120" s="133"/>
      <c r="M120" s="134"/>
    </row>
    <row r="121" s="26" customFormat="1" ht="33.75" spans="1:13">
      <c r="A121" s="120">
        <v>1</v>
      </c>
      <c r="B121" s="53" t="s">
        <v>569</v>
      </c>
      <c r="C121" s="121" t="s">
        <v>570</v>
      </c>
      <c r="D121" s="122" t="s">
        <v>571</v>
      </c>
      <c r="E121" s="53" t="s">
        <v>572</v>
      </c>
      <c r="F121" s="123">
        <v>23.22736875</v>
      </c>
      <c r="G121" s="124" t="s">
        <v>161</v>
      </c>
      <c r="H121" s="123">
        <v>23.22736875</v>
      </c>
      <c r="I121" s="124" t="s">
        <v>573</v>
      </c>
      <c r="J121" s="120">
        <v>2021.4</v>
      </c>
      <c r="K121" s="120">
        <v>2021.12</v>
      </c>
      <c r="L121" s="124" t="s">
        <v>574</v>
      </c>
      <c r="M121" s="134" t="s">
        <v>575</v>
      </c>
    </row>
    <row r="122" s="26" customFormat="1" ht="22.5" spans="1:13">
      <c r="A122" s="120">
        <v>2</v>
      </c>
      <c r="B122" s="53" t="s">
        <v>576</v>
      </c>
      <c r="C122" s="121" t="s">
        <v>570</v>
      </c>
      <c r="D122" s="122" t="s">
        <v>197</v>
      </c>
      <c r="E122" s="53" t="s">
        <v>572</v>
      </c>
      <c r="F122" s="123">
        <v>22.693149375</v>
      </c>
      <c r="G122" s="124" t="s">
        <v>161</v>
      </c>
      <c r="H122" s="123">
        <v>22.693149375</v>
      </c>
      <c r="I122" s="124" t="s">
        <v>573</v>
      </c>
      <c r="J122" s="120">
        <v>2021.4</v>
      </c>
      <c r="K122" s="120">
        <v>2021.12</v>
      </c>
      <c r="L122" s="124" t="s">
        <v>574</v>
      </c>
      <c r="M122" s="134" t="s">
        <v>575</v>
      </c>
    </row>
    <row r="123" s="26" customFormat="1" ht="22.5" spans="1:13">
      <c r="A123" s="120">
        <v>3</v>
      </c>
      <c r="B123" s="53" t="s">
        <v>577</v>
      </c>
      <c r="C123" s="121" t="s">
        <v>570</v>
      </c>
      <c r="D123" s="122" t="s">
        <v>197</v>
      </c>
      <c r="E123" s="53" t="s">
        <v>572</v>
      </c>
      <c r="F123" s="123">
        <v>15.3576596875</v>
      </c>
      <c r="G123" s="124" t="s">
        <v>161</v>
      </c>
      <c r="H123" s="123">
        <v>15.3576596875</v>
      </c>
      <c r="I123" s="124" t="s">
        <v>573</v>
      </c>
      <c r="J123" s="120">
        <v>2021.4</v>
      </c>
      <c r="K123" s="120">
        <v>2021.12</v>
      </c>
      <c r="L123" s="124" t="s">
        <v>574</v>
      </c>
      <c r="M123" s="134" t="s">
        <v>575</v>
      </c>
    </row>
    <row r="124" s="26" customFormat="1" ht="33.75" spans="1:13">
      <c r="A124" s="120">
        <v>4</v>
      </c>
      <c r="B124" s="53" t="s">
        <v>578</v>
      </c>
      <c r="C124" s="121" t="s">
        <v>579</v>
      </c>
      <c r="D124" s="122" t="s">
        <v>580</v>
      </c>
      <c r="E124" s="53" t="s">
        <v>572</v>
      </c>
      <c r="F124" s="123">
        <v>18.35507375</v>
      </c>
      <c r="G124" s="124" t="s">
        <v>161</v>
      </c>
      <c r="H124" s="123">
        <v>18.35507375</v>
      </c>
      <c r="I124" s="124" t="s">
        <v>573</v>
      </c>
      <c r="J124" s="120">
        <v>2021.4</v>
      </c>
      <c r="K124" s="120">
        <v>2021.12</v>
      </c>
      <c r="L124" s="124" t="s">
        <v>574</v>
      </c>
      <c r="M124" s="134" t="s">
        <v>575</v>
      </c>
    </row>
    <row r="125" s="26" customFormat="1" ht="33.75" spans="1:13">
      <c r="A125" s="120">
        <v>5</v>
      </c>
      <c r="B125" s="53" t="s">
        <v>581</v>
      </c>
      <c r="C125" s="121" t="s">
        <v>582</v>
      </c>
      <c r="D125" s="122" t="s">
        <v>583</v>
      </c>
      <c r="E125" s="53" t="s">
        <v>572</v>
      </c>
      <c r="F125" s="123">
        <v>6.692408125</v>
      </c>
      <c r="G125" s="124" t="s">
        <v>161</v>
      </c>
      <c r="H125" s="123">
        <v>6.692408125</v>
      </c>
      <c r="I125" s="124" t="s">
        <v>573</v>
      </c>
      <c r="J125" s="120">
        <v>2021.4</v>
      </c>
      <c r="K125" s="120">
        <v>2021.12</v>
      </c>
      <c r="L125" s="124" t="s">
        <v>574</v>
      </c>
      <c r="M125" s="134" t="s">
        <v>575</v>
      </c>
    </row>
    <row r="126" s="26" customFormat="1" ht="33.75" spans="1:13">
      <c r="A126" s="120">
        <v>6</v>
      </c>
      <c r="B126" s="53" t="s">
        <v>584</v>
      </c>
      <c r="C126" s="121" t="s">
        <v>582</v>
      </c>
      <c r="D126" s="122" t="s">
        <v>585</v>
      </c>
      <c r="E126" s="53" t="s">
        <v>572</v>
      </c>
      <c r="F126" s="123">
        <v>10.94328625</v>
      </c>
      <c r="G126" s="124" t="s">
        <v>161</v>
      </c>
      <c r="H126" s="123">
        <v>10.94328625</v>
      </c>
      <c r="I126" s="124" t="s">
        <v>573</v>
      </c>
      <c r="J126" s="120">
        <v>2021.4</v>
      </c>
      <c r="K126" s="120">
        <v>2021.12</v>
      </c>
      <c r="L126" s="124" t="s">
        <v>574</v>
      </c>
      <c r="M126" s="134" t="s">
        <v>575</v>
      </c>
    </row>
    <row r="127" s="26" customFormat="1" ht="33.75" spans="1:13">
      <c r="A127" s="120">
        <v>7</v>
      </c>
      <c r="B127" s="53" t="s">
        <v>586</v>
      </c>
      <c r="C127" s="121" t="s">
        <v>587</v>
      </c>
      <c r="D127" s="125" t="s">
        <v>588</v>
      </c>
      <c r="E127" s="53" t="s">
        <v>572</v>
      </c>
      <c r="F127" s="123">
        <v>7.782376875</v>
      </c>
      <c r="G127" s="124" t="s">
        <v>161</v>
      </c>
      <c r="H127" s="123">
        <v>7.782376875</v>
      </c>
      <c r="I127" s="124" t="s">
        <v>573</v>
      </c>
      <c r="J127" s="120">
        <v>2021.4</v>
      </c>
      <c r="K127" s="120">
        <v>2021.12</v>
      </c>
      <c r="L127" s="124" t="s">
        <v>574</v>
      </c>
      <c r="M127" s="134" t="s">
        <v>575</v>
      </c>
    </row>
    <row r="128" s="26" customFormat="1" ht="33.75" spans="1:13">
      <c r="A128" s="120">
        <v>8</v>
      </c>
      <c r="B128" s="53" t="s">
        <v>589</v>
      </c>
      <c r="C128" s="121" t="s">
        <v>587</v>
      </c>
      <c r="D128" s="125" t="s">
        <v>590</v>
      </c>
      <c r="E128" s="53" t="s">
        <v>572</v>
      </c>
      <c r="F128" s="123">
        <v>19.9682275</v>
      </c>
      <c r="G128" s="124" t="s">
        <v>161</v>
      </c>
      <c r="H128" s="123">
        <v>19.9682275</v>
      </c>
      <c r="I128" s="124" t="s">
        <v>573</v>
      </c>
      <c r="J128" s="120">
        <v>2021.4</v>
      </c>
      <c r="K128" s="120">
        <v>2021.12</v>
      </c>
      <c r="L128" s="124" t="s">
        <v>574</v>
      </c>
      <c r="M128" s="134" t="s">
        <v>575</v>
      </c>
    </row>
    <row r="129" s="26" customFormat="1" ht="33.75" spans="1:13">
      <c r="A129" s="120">
        <v>9</v>
      </c>
      <c r="B129" s="53" t="s">
        <v>591</v>
      </c>
      <c r="C129" s="121" t="s">
        <v>582</v>
      </c>
      <c r="D129" s="125" t="s">
        <v>592</v>
      </c>
      <c r="E129" s="53" t="s">
        <v>572</v>
      </c>
      <c r="F129" s="123">
        <v>8.1638659375</v>
      </c>
      <c r="G129" s="124" t="s">
        <v>161</v>
      </c>
      <c r="H129" s="123">
        <v>8.1638659375</v>
      </c>
      <c r="I129" s="124" t="s">
        <v>573</v>
      </c>
      <c r="J129" s="120">
        <v>2021.4</v>
      </c>
      <c r="K129" s="120">
        <v>2021.12</v>
      </c>
      <c r="L129" s="124" t="s">
        <v>574</v>
      </c>
      <c r="M129" s="134" t="s">
        <v>575</v>
      </c>
    </row>
    <row r="130" s="26" customFormat="1" ht="33.75" spans="1:13">
      <c r="A130" s="120">
        <v>10</v>
      </c>
      <c r="B130" s="53" t="s">
        <v>593</v>
      </c>
      <c r="C130" s="121" t="s">
        <v>570</v>
      </c>
      <c r="D130" s="125" t="s">
        <v>440</v>
      </c>
      <c r="E130" s="53" t="s">
        <v>572</v>
      </c>
      <c r="F130" s="123">
        <v>9.19933625</v>
      </c>
      <c r="G130" s="124" t="s">
        <v>161</v>
      </c>
      <c r="H130" s="123">
        <v>9.19933625</v>
      </c>
      <c r="I130" s="124" t="s">
        <v>573</v>
      </c>
      <c r="J130" s="120">
        <v>2021.4</v>
      </c>
      <c r="K130" s="120">
        <v>2021.12</v>
      </c>
      <c r="L130" s="124" t="s">
        <v>574</v>
      </c>
      <c r="M130" s="134" t="s">
        <v>575</v>
      </c>
    </row>
    <row r="131" s="26" customFormat="1" ht="33.75" spans="1:13">
      <c r="A131" s="120">
        <v>11</v>
      </c>
      <c r="B131" s="53" t="s">
        <v>594</v>
      </c>
      <c r="C131" s="121" t="s">
        <v>582</v>
      </c>
      <c r="D131" s="125" t="s">
        <v>595</v>
      </c>
      <c r="E131" s="53" t="s">
        <v>572</v>
      </c>
      <c r="F131" s="123">
        <v>10.4528003125</v>
      </c>
      <c r="G131" s="124" t="s">
        <v>161</v>
      </c>
      <c r="H131" s="123">
        <v>10.4528003125</v>
      </c>
      <c r="I131" s="124" t="s">
        <v>573</v>
      </c>
      <c r="J131" s="120">
        <v>2021.4</v>
      </c>
      <c r="K131" s="120">
        <v>2021.12</v>
      </c>
      <c r="L131" s="124" t="s">
        <v>574</v>
      </c>
      <c r="M131" s="134" t="s">
        <v>575</v>
      </c>
    </row>
    <row r="132" s="26" customFormat="1" ht="33.75" spans="1:13">
      <c r="A132" s="120">
        <v>12</v>
      </c>
      <c r="B132" s="53" t="s">
        <v>596</v>
      </c>
      <c r="C132" s="121" t="s">
        <v>570</v>
      </c>
      <c r="D132" s="125" t="s">
        <v>597</v>
      </c>
      <c r="E132" s="53" t="s">
        <v>572</v>
      </c>
      <c r="F132" s="123">
        <v>9.9950134375</v>
      </c>
      <c r="G132" s="124" t="s">
        <v>161</v>
      </c>
      <c r="H132" s="123">
        <v>9.9950134375</v>
      </c>
      <c r="I132" s="124" t="s">
        <v>573</v>
      </c>
      <c r="J132" s="120">
        <v>2021.4</v>
      </c>
      <c r="K132" s="120">
        <v>2021.12</v>
      </c>
      <c r="L132" s="124" t="s">
        <v>574</v>
      </c>
      <c r="M132" s="134" t="s">
        <v>575</v>
      </c>
    </row>
    <row r="133" s="26" customFormat="1" ht="33.75" spans="1:13">
      <c r="A133" s="120">
        <v>13</v>
      </c>
      <c r="B133" s="53" t="s">
        <v>598</v>
      </c>
      <c r="C133" s="121" t="s">
        <v>599</v>
      </c>
      <c r="D133" s="125" t="s">
        <v>232</v>
      </c>
      <c r="E133" s="53" t="s">
        <v>572</v>
      </c>
      <c r="F133" s="123">
        <v>8.131166875</v>
      </c>
      <c r="G133" s="124" t="s">
        <v>161</v>
      </c>
      <c r="H133" s="123">
        <v>8.131166875</v>
      </c>
      <c r="I133" s="124" t="s">
        <v>573</v>
      </c>
      <c r="J133" s="120">
        <v>2021.4</v>
      </c>
      <c r="K133" s="120">
        <v>2021.12</v>
      </c>
      <c r="L133" s="124" t="s">
        <v>574</v>
      </c>
      <c r="M133" s="134" t="s">
        <v>575</v>
      </c>
    </row>
    <row r="134" s="26" customFormat="1" ht="33.75" spans="1:13">
      <c r="A134" s="120">
        <v>14</v>
      </c>
      <c r="B134" s="53" t="s">
        <v>600</v>
      </c>
      <c r="C134" s="121" t="s">
        <v>587</v>
      </c>
      <c r="D134" s="125" t="s">
        <v>232</v>
      </c>
      <c r="E134" s="53" t="s">
        <v>572</v>
      </c>
      <c r="F134" s="123">
        <v>4.817661875</v>
      </c>
      <c r="G134" s="124" t="s">
        <v>161</v>
      </c>
      <c r="H134" s="123">
        <v>4.817661875</v>
      </c>
      <c r="I134" s="124" t="s">
        <v>573</v>
      </c>
      <c r="J134" s="120">
        <v>2021.4</v>
      </c>
      <c r="K134" s="120">
        <v>2021.12</v>
      </c>
      <c r="L134" s="124" t="s">
        <v>574</v>
      </c>
      <c r="M134" s="134" t="s">
        <v>575</v>
      </c>
    </row>
    <row r="135" s="26" customFormat="1" ht="33.75" spans="1:13">
      <c r="A135" s="120">
        <v>15</v>
      </c>
      <c r="B135" s="53" t="s">
        <v>601</v>
      </c>
      <c r="C135" s="121" t="s">
        <v>587</v>
      </c>
      <c r="D135" s="125" t="s">
        <v>232</v>
      </c>
      <c r="E135" s="53" t="s">
        <v>572</v>
      </c>
      <c r="F135" s="123">
        <v>5.689636875</v>
      </c>
      <c r="G135" s="124" t="s">
        <v>161</v>
      </c>
      <c r="H135" s="123">
        <v>5.689636875</v>
      </c>
      <c r="I135" s="124" t="s">
        <v>573</v>
      </c>
      <c r="J135" s="120">
        <v>2021.4</v>
      </c>
      <c r="K135" s="120">
        <v>2021.12</v>
      </c>
      <c r="L135" s="124" t="s">
        <v>574</v>
      </c>
      <c r="M135" s="134" t="s">
        <v>575</v>
      </c>
    </row>
    <row r="136" s="26" customFormat="1" ht="33.75" spans="1:13">
      <c r="A136" s="120">
        <v>16</v>
      </c>
      <c r="B136" s="53" t="s">
        <v>602</v>
      </c>
      <c r="C136" s="121" t="s">
        <v>582</v>
      </c>
      <c r="D136" s="125" t="s">
        <v>603</v>
      </c>
      <c r="E136" s="53" t="s">
        <v>572</v>
      </c>
      <c r="F136" s="123">
        <v>8.1202671875</v>
      </c>
      <c r="G136" s="124" t="s">
        <v>161</v>
      </c>
      <c r="H136" s="123">
        <v>8.1202671875</v>
      </c>
      <c r="I136" s="124" t="s">
        <v>573</v>
      </c>
      <c r="J136" s="120">
        <v>2021.4</v>
      </c>
      <c r="K136" s="120">
        <v>2021.12</v>
      </c>
      <c r="L136" s="124" t="s">
        <v>574</v>
      </c>
      <c r="M136" s="134" t="s">
        <v>575</v>
      </c>
    </row>
    <row r="137" s="26" customFormat="1" ht="33.75" spans="1:13">
      <c r="A137" s="120">
        <v>17</v>
      </c>
      <c r="B137" s="53" t="s">
        <v>604</v>
      </c>
      <c r="C137" s="121" t="s">
        <v>605</v>
      </c>
      <c r="D137" s="125" t="s">
        <v>606</v>
      </c>
      <c r="E137" s="53" t="s">
        <v>572</v>
      </c>
      <c r="F137" s="123">
        <v>6.692408125</v>
      </c>
      <c r="G137" s="124" t="s">
        <v>161</v>
      </c>
      <c r="H137" s="123">
        <v>6.692408125</v>
      </c>
      <c r="I137" s="124" t="s">
        <v>573</v>
      </c>
      <c r="J137" s="120">
        <v>2021.4</v>
      </c>
      <c r="K137" s="120">
        <v>2021.12</v>
      </c>
      <c r="L137" s="124" t="s">
        <v>574</v>
      </c>
      <c r="M137" s="134" t="s">
        <v>575</v>
      </c>
    </row>
    <row r="138" s="26" customFormat="1" ht="33.75" spans="1:13">
      <c r="A138" s="120">
        <v>18</v>
      </c>
      <c r="B138" s="53" t="s">
        <v>607</v>
      </c>
      <c r="C138" s="121" t="s">
        <v>570</v>
      </c>
      <c r="D138" s="135" t="s">
        <v>372</v>
      </c>
      <c r="E138" s="53" t="s">
        <v>572</v>
      </c>
      <c r="F138" s="123">
        <v>20.6549078125</v>
      </c>
      <c r="G138" s="124" t="s">
        <v>161</v>
      </c>
      <c r="H138" s="123">
        <v>20.6549078125</v>
      </c>
      <c r="I138" s="124" t="s">
        <v>573</v>
      </c>
      <c r="J138" s="120">
        <v>2021.4</v>
      </c>
      <c r="K138" s="120">
        <v>2021.12</v>
      </c>
      <c r="L138" s="124" t="s">
        <v>574</v>
      </c>
      <c r="M138" s="134" t="s">
        <v>575</v>
      </c>
    </row>
    <row r="139" s="26" customFormat="1" ht="33.75" spans="1:13">
      <c r="A139" s="120">
        <v>19</v>
      </c>
      <c r="B139" s="53" t="s">
        <v>608</v>
      </c>
      <c r="C139" s="121" t="s">
        <v>609</v>
      </c>
      <c r="D139" s="135" t="s">
        <v>217</v>
      </c>
      <c r="E139" s="53" t="s">
        <v>572</v>
      </c>
      <c r="F139" s="123">
        <v>9.28653375</v>
      </c>
      <c r="G139" s="124" t="s">
        <v>161</v>
      </c>
      <c r="H139" s="123">
        <v>9.28653375</v>
      </c>
      <c r="I139" s="124" t="s">
        <v>573</v>
      </c>
      <c r="J139" s="120">
        <v>2021.4</v>
      </c>
      <c r="K139" s="120">
        <v>2021.12</v>
      </c>
      <c r="L139" s="124" t="s">
        <v>574</v>
      </c>
      <c r="M139" s="134" t="s">
        <v>575</v>
      </c>
    </row>
    <row r="140" s="26" customFormat="1" ht="33.75" spans="1:13">
      <c r="A140" s="120">
        <v>20</v>
      </c>
      <c r="B140" s="53" t="s">
        <v>610</v>
      </c>
      <c r="C140" s="121" t="s">
        <v>611</v>
      </c>
      <c r="D140" s="122" t="s">
        <v>213</v>
      </c>
      <c r="E140" s="53" t="s">
        <v>572</v>
      </c>
      <c r="F140" s="123">
        <v>7.2264928125</v>
      </c>
      <c r="G140" s="124" t="s">
        <v>161</v>
      </c>
      <c r="H140" s="123">
        <v>7.2264928125</v>
      </c>
      <c r="I140" s="124" t="s">
        <v>573</v>
      </c>
      <c r="J140" s="120">
        <v>2021.4</v>
      </c>
      <c r="K140" s="120">
        <v>2021.12</v>
      </c>
      <c r="L140" s="124" t="s">
        <v>574</v>
      </c>
      <c r="M140" s="134" t="s">
        <v>575</v>
      </c>
    </row>
    <row r="141" s="26" customFormat="1" ht="33.75" spans="1:13">
      <c r="A141" s="120">
        <v>21</v>
      </c>
      <c r="B141" s="53" t="s">
        <v>612</v>
      </c>
      <c r="C141" s="121" t="s">
        <v>613</v>
      </c>
      <c r="D141" s="122" t="s">
        <v>614</v>
      </c>
      <c r="E141" s="53" t="s">
        <v>572</v>
      </c>
      <c r="F141" s="123">
        <v>15.9026440625</v>
      </c>
      <c r="G141" s="124" t="s">
        <v>161</v>
      </c>
      <c r="H141" s="123">
        <v>15.9026440625</v>
      </c>
      <c r="I141" s="124" t="s">
        <v>573</v>
      </c>
      <c r="J141" s="120">
        <v>2021.4</v>
      </c>
      <c r="K141" s="120">
        <v>2021.12</v>
      </c>
      <c r="L141" s="124" t="s">
        <v>574</v>
      </c>
      <c r="M141" s="134" t="s">
        <v>575</v>
      </c>
    </row>
    <row r="142" s="26" customFormat="1" ht="33.75" spans="1:13">
      <c r="A142" s="120">
        <v>22</v>
      </c>
      <c r="B142" s="53" t="s">
        <v>615</v>
      </c>
      <c r="C142" s="121" t="s">
        <v>570</v>
      </c>
      <c r="D142" s="122" t="s">
        <v>616</v>
      </c>
      <c r="E142" s="53" t="s">
        <v>572</v>
      </c>
      <c r="F142" s="123">
        <v>13.4393146875</v>
      </c>
      <c r="G142" s="124" t="s">
        <v>161</v>
      </c>
      <c r="H142" s="123">
        <v>13.4393146875</v>
      </c>
      <c r="I142" s="124" t="s">
        <v>573</v>
      </c>
      <c r="J142" s="120">
        <v>2021.4</v>
      </c>
      <c r="K142" s="120">
        <v>2021.12</v>
      </c>
      <c r="L142" s="124" t="s">
        <v>574</v>
      </c>
      <c r="M142" s="134" t="s">
        <v>575</v>
      </c>
    </row>
    <row r="143" s="26" customFormat="1" ht="33.75" spans="1:13">
      <c r="A143" s="120">
        <v>23</v>
      </c>
      <c r="B143" s="53" t="s">
        <v>617</v>
      </c>
      <c r="C143" s="121" t="s">
        <v>618</v>
      </c>
      <c r="D143" s="122" t="s">
        <v>423</v>
      </c>
      <c r="E143" s="53" t="s">
        <v>572</v>
      </c>
      <c r="F143" s="123">
        <v>9.02494125</v>
      </c>
      <c r="G143" s="124" t="s">
        <v>161</v>
      </c>
      <c r="H143" s="123">
        <v>9.02494125</v>
      </c>
      <c r="I143" s="124" t="s">
        <v>573</v>
      </c>
      <c r="J143" s="120">
        <v>2021.4</v>
      </c>
      <c r="K143" s="120">
        <v>2021.12</v>
      </c>
      <c r="L143" s="124" t="s">
        <v>574</v>
      </c>
      <c r="M143" s="134" t="s">
        <v>575</v>
      </c>
    </row>
    <row r="144" s="26" customFormat="1" ht="33.75" spans="1:13">
      <c r="A144" s="120">
        <v>24</v>
      </c>
      <c r="B144" s="53" t="s">
        <v>619</v>
      </c>
      <c r="C144" s="121" t="s">
        <v>582</v>
      </c>
      <c r="D144" s="122" t="s">
        <v>423</v>
      </c>
      <c r="E144" s="53" t="s">
        <v>572</v>
      </c>
      <c r="F144" s="123">
        <v>7.0629975</v>
      </c>
      <c r="G144" s="124" t="s">
        <v>161</v>
      </c>
      <c r="H144" s="123">
        <v>7.0629975</v>
      </c>
      <c r="I144" s="124" t="s">
        <v>573</v>
      </c>
      <c r="J144" s="120">
        <v>2021.4</v>
      </c>
      <c r="K144" s="120">
        <v>2021.12</v>
      </c>
      <c r="L144" s="124" t="s">
        <v>574</v>
      </c>
      <c r="M144" s="134" t="s">
        <v>575</v>
      </c>
    </row>
    <row r="145" s="26" customFormat="1" ht="22.5" spans="1:13">
      <c r="A145" s="120">
        <v>25</v>
      </c>
      <c r="B145" s="53" t="s">
        <v>620</v>
      </c>
      <c r="C145" s="121" t="s">
        <v>621</v>
      </c>
      <c r="D145" s="122" t="s">
        <v>184</v>
      </c>
      <c r="E145" s="53" t="s">
        <v>572</v>
      </c>
      <c r="F145" s="123">
        <v>11.0631828125</v>
      </c>
      <c r="G145" s="124" t="s">
        <v>161</v>
      </c>
      <c r="H145" s="123">
        <v>11.0631828125</v>
      </c>
      <c r="I145" s="124" t="s">
        <v>573</v>
      </c>
      <c r="J145" s="120">
        <v>2021.4</v>
      </c>
      <c r="K145" s="120">
        <v>2021.12</v>
      </c>
      <c r="L145" s="124" t="s">
        <v>574</v>
      </c>
      <c r="M145" s="134" t="s">
        <v>575</v>
      </c>
    </row>
    <row r="146" s="26" customFormat="1" ht="22.5" spans="1:13">
      <c r="A146" s="120">
        <v>26</v>
      </c>
      <c r="B146" s="53" t="s">
        <v>622</v>
      </c>
      <c r="C146" s="121" t="s">
        <v>623</v>
      </c>
      <c r="D146" s="122" t="s">
        <v>184</v>
      </c>
      <c r="E146" s="53" t="s">
        <v>572</v>
      </c>
      <c r="F146" s="123">
        <v>60.057278125</v>
      </c>
      <c r="G146" s="124" t="s">
        <v>161</v>
      </c>
      <c r="H146" s="123">
        <v>60.057278125</v>
      </c>
      <c r="I146" s="124" t="s">
        <v>573</v>
      </c>
      <c r="J146" s="120">
        <v>2021.4</v>
      </c>
      <c r="K146" s="120">
        <v>2021.12</v>
      </c>
      <c r="L146" s="124" t="s">
        <v>574</v>
      </c>
      <c r="M146" s="134" t="s">
        <v>575</v>
      </c>
    </row>
    <row r="147" spans="1:13">
      <c r="A147" s="116"/>
      <c r="B147" s="116" t="s">
        <v>624</v>
      </c>
      <c r="C147" s="116"/>
      <c r="D147" s="116"/>
      <c r="E147" s="116"/>
      <c r="F147" s="136">
        <f>SUM(F148:F154)</f>
        <v>147.499473684211</v>
      </c>
      <c r="G147" s="137"/>
      <c r="H147" s="136">
        <f t="shared" ref="H147:H154" si="0">F147</f>
        <v>147.499473684211</v>
      </c>
      <c r="I147" s="149"/>
      <c r="J147" s="150"/>
      <c r="K147" s="151"/>
      <c r="L147" s="149"/>
      <c r="M147" s="134"/>
    </row>
    <row r="148" ht="22.5" spans="1:13">
      <c r="A148" s="53">
        <v>1</v>
      </c>
      <c r="B148" s="46" t="s">
        <v>625</v>
      </c>
      <c r="C148" s="138" t="s">
        <v>626</v>
      </c>
      <c r="D148" s="138" t="s">
        <v>627</v>
      </c>
      <c r="E148" s="138" t="s">
        <v>628</v>
      </c>
      <c r="F148" s="139">
        <v>6.26736842105263</v>
      </c>
      <c r="G148" s="140" t="s">
        <v>161</v>
      </c>
      <c r="H148" s="139">
        <f t="shared" si="0"/>
        <v>6.26736842105263</v>
      </c>
      <c r="I148" s="46" t="s">
        <v>629</v>
      </c>
      <c r="J148" s="120">
        <v>2021.1</v>
      </c>
      <c r="K148" s="120">
        <v>2021.4</v>
      </c>
      <c r="L148" s="46" t="s">
        <v>574</v>
      </c>
      <c r="M148" s="134" t="s">
        <v>575</v>
      </c>
    </row>
    <row r="149" ht="22.5" spans="1:13">
      <c r="A149" s="53">
        <v>2</v>
      </c>
      <c r="B149" s="46" t="s">
        <v>625</v>
      </c>
      <c r="C149" s="138" t="s">
        <v>630</v>
      </c>
      <c r="D149" s="138" t="s">
        <v>631</v>
      </c>
      <c r="E149" s="138" t="s">
        <v>632</v>
      </c>
      <c r="F149" s="139">
        <v>7.17578947368421</v>
      </c>
      <c r="G149" s="140" t="s">
        <v>161</v>
      </c>
      <c r="H149" s="139">
        <f t="shared" si="0"/>
        <v>7.17578947368421</v>
      </c>
      <c r="I149" s="46" t="s">
        <v>633</v>
      </c>
      <c r="J149" s="120">
        <v>2021.1</v>
      </c>
      <c r="K149" s="120">
        <v>2021.4</v>
      </c>
      <c r="L149" s="46" t="s">
        <v>574</v>
      </c>
      <c r="M149" s="134" t="s">
        <v>575</v>
      </c>
    </row>
    <row r="150" ht="22.5" spans="1:13">
      <c r="A150" s="53">
        <v>3</v>
      </c>
      <c r="B150" s="46" t="s">
        <v>625</v>
      </c>
      <c r="C150" s="138" t="s">
        <v>634</v>
      </c>
      <c r="D150" s="138" t="s">
        <v>635</v>
      </c>
      <c r="E150" s="138" t="s">
        <v>636</v>
      </c>
      <c r="F150" s="139">
        <v>22.2694736842105</v>
      </c>
      <c r="G150" s="140" t="s">
        <v>161</v>
      </c>
      <c r="H150" s="139">
        <f t="shared" si="0"/>
        <v>22.2694736842105</v>
      </c>
      <c r="I150" s="46" t="s">
        <v>637</v>
      </c>
      <c r="J150" s="120">
        <v>2021.1</v>
      </c>
      <c r="K150" s="120">
        <v>2021.4</v>
      </c>
      <c r="L150" s="46" t="s">
        <v>574</v>
      </c>
      <c r="M150" s="134" t="s">
        <v>575</v>
      </c>
    </row>
    <row r="151" ht="22.5" spans="1:13">
      <c r="A151" s="53">
        <v>4</v>
      </c>
      <c r="B151" s="46" t="s">
        <v>625</v>
      </c>
      <c r="C151" s="138" t="s">
        <v>638</v>
      </c>
      <c r="D151" s="138" t="s">
        <v>639</v>
      </c>
      <c r="E151" s="138" t="s">
        <v>640</v>
      </c>
      <c r="F151" s="139">
        <v>28.1389473684211</v>
      </c>
      <c r="G151" s="140" t="s">
        <v>161</v>
      </c>
      <c r="H151" s="139">
        <f t="shared" si="0"/>
        <v>28.1389473684211</v>
      </c>
      <c r="I151" s="46" t="s">
        <v>641</v>
      </c>
      <c r="J151" s="120">
        <v>2021.1</v>
      </c>
      <c r="K151" s="120">
        <v>2021.4</v>
      </c>
      <c r="L151" s="46" t="s">
        <v>574</v>
      </c>
      <c r="M151" s="134" t="s">
        <v>575</v>
      </c>
    </row>
    <row r="152" ht="22.5" spans="1:13">
      <c r="A152" s="53">
        <v>5</v>
      </c>
      <c r="B152" s="46" t="s">
        <v>625</v>
      </c>
      <c r="C152" s="138" t="s">
        <v>642</v>
      </c>
      <c r="D152" s="138" t="s">
        <v>643</v>
      </c>
      <c r="E152" s="138" t="s">
        <v>644</v>
      </c>
      <c r="F152" s="139">
        <v>35</v>
      </c>
      <c r="G152" s="140" t="s">
        <v>161</v>
      </c>
      <c r="H152" s="139">
        <f t="shared" si="0"/>
        <v>35</v>
      </c>
      <c r="I152" s="46" t="s">
        <v>645</v>
      </c>
      <c r="J152" s="120">
        <v>2021.1</v>
      </c>
      <c r="K152" s="120">
        <v>2021.4</v>
      </c>
      <c r="L152" s="46" t="s">
        <v>574</v>
      </c>
      <c r="M152" s="134" t="s">
        <v>575</v>
      </c>
    </row>
    <row r="153" ht="22.5" spans="1:13">
      <c r="A153" s="53">
        <v>6</v>
      </c>
      <c r="B153" s="46" t="s">
        <v>625</v>
      </c>
      <c r="C153" s="138" t="s">
        <v>630</v>
      </c>
      <c r="D153" s="138" t="s">
        <v>646</v>
      </c>
      <c r="E153" s="138" t="s">
        <v>647</v>
      </c>
      <c r="F153" s="139">
        <v>6.3978947368421</v>
      </c>
      <c r="G153" s="140" t="s">
        <v>161</v>
      </c>
      <c r="H153" s="139">
        <f t="shared" si="0"/>
        <v>6.3978947368421</v>
      </c>
      <c r="I153" s="46" t="s">
        <v>648</v>
      </c>
      <c r="J153" s="120">
        <v>2021.1</v>
      </c>
      <c r="K153" s="120">
        <v>2021.4</v>
      </c>
      <c r="L153" s="46" t="s">
        <v>574</v>
      </c>
      <c r="M153" s="134" t="s">
        <v>575</v>
      </c>
    </row>
    <row r="154" ht="22.5" spans="1:13">
      <c r="A154" s="53">
        <v>7</v>
      </c>
      <c r="B154" s="46" t="s">
        <v>625</v>
      </c>
      <c r="C154" s="138" t="s">
        <v>649</v>
      </c>
      <c r="D154" s="138" t="s">
        <v>650</v>
      </c>
      <c r="E154" s="138" t="s">
        <v>647</v>
      </c>
      <c r="F154" s="139">
        <v>42.25</v>
      </c>
      <c r="G154" s="140" t="s">
        <v>161</v>
      </c>
      <c r="H154" s="139">
        <f t="shared" si="0"/>
        <v>42.25</v>
      </c>
      <c r="I154" s="46" t="s">
        <v>651</v>
      </c>
      <c r="J154" s="120">
        <v>2021.1</v>
      </c>
      <c r="K154" s="120">
        <v>2021.4</v>
      </c>
      <c r="L154" s="46" t="s">
        <v>574</v>
      </c>
      <c r="M154" s="134" t="s">
        <v>575</v>
      </c>
    </row>
    <row r="155" spans="1:13">
      <c r="A155" s="53"/>
      <c r="B155" s="141" t="s">
        <v>652</v>
      </c>
      <c r="C155" s="138"/>
      <c r="D155" s="138"/>
      <c r="E155" s="138"/>
      <c r="F155" s="136">
        <f>F156</f>
        <v>52.5</v>
      </c>
      <c r="G155" s="136"/>
      <c r="H155" s="136">
        <f>H156</f>
        <v>52.5</v>
      </c>
      <c r="I155" s="46"/>
      <c r="J155" s="120"/>
      <c r="K155" s="120"/>
      <c r="L155" s="46"/>
      <c r="M155" s="134"/>
    </row>
    <row r="156" ht="22.5" spans="1:13">
      <c r="A156" s="53">
        <v>1</v>
      </c>
      <c r="B156" s="46" t="s">
        <v>653</v>
      </c>
      <c r="C156" s="46" t="s">
        <v>94</v>
      </c>
      <c r="D156" s="46" t="s">
        <v>654</v>
      </c>
      <c r="E156" s="46" t="s">
        <v>655</v>
      </c>
      <c r="F156" s="46">
        <v>52.5</v>
      </c>
      <c r="G156" s="46" t="s">
        <v>161</v>
      </c>
      <c r="H156" s="46">
        <v>52.5</v>
      </c>
      <c r="I156" s="46" t="s">
        <v>656</v>
      </c>
      <c r="J156" s="46">
        <v>2021.1</v>
      </c>
      <c r="K156" s="46">
        <v>2021.4</v>
      </c>
      <c r="L156" s="46" t="s">
        <v>574</v>
      </c>
      <c r="M156" s="134" t="s">
        <v>575</v>
      </c>
    </row>
    <row r="157" spans="1:13">
      <c r="A157" s="142"/>
      <c r="B157" s="143" t="s">
        <v>657</v>
      </c>
      <c r="C157" s="90"/>
      <c r="D157" s="142"/>
      <c r="E157" s="142"/>
      <c r="F157" s="136">
        <f>F158</f>
        <v>40</v>
      </c>
      <c r="G157" s="136"/>
      <c r="H157" s="136">
        <f>H158</f>
        <v>40</v>
      </c>
      <c r="I157" s="90"/>
      <c r="J157" s="142"/>
      <c r="K157" s="142"/>
      <c r="L157" s="90"/>
      <c r="M157" s="142"/>
    </row>
    <row r="158" ht="33.75" spans="1:13">
      <c r="A158" s="53">
        <v>1</v>
      </c>
      <c r="B158" s="46" t="s">
        <v>658</v>
      </c>
      <c r="C158" s="46" t="s">
        <v>97</v>
      </c>
      <c r="D158" s="46" t="s">
        <v>659</v>
      </c>
      <c r="E158" s="46" t="s">
        <v>660</v>
      </c>
      <c r="F158" s="46">
        <v>40</v>
      </c>
      <c r="G158" s="46" t="s">
        <v>161</v>
      </c>
      <c r="H158" s="46">
        <v>40</v>
      </c>
      <c r="I158" s="46" t="s">
        <v>661</v>
      </c>
      <c r="J158" s="46">
        <v>2021.9</v>
      </c>
      <c r="K158" s="46">
        <v>2021.12</v>
      </c>
      <c r="L158" s="46" t="s">
        <v>574</v>
      </c>
      <c r="M158" s="134" t="s">
        <v>575</v>
      </c>
    </row>
    <row r="159" ht="24" spans="1:13">
      <c r="A159" s="144" t="s">
        <v>662</v>
      </c>
      <c r="B159" s="145" t="s">
        <v>663</v>
      </c>
      <c r="C159" s="146"/>
      <c r="D159" s="146"/>
      <c r="E159" s="146"/>
      <c r="F159" s="147">
        <v>548</v>
      </c>
      <c r="G159" s="147"/>
      <c r="H159" s="147">
        <v>548</v>
      </c>
      <c r="I159" s="152"/>
      <c r="J159" s="153"/>
      <c r="K159" s="153"/>
      <c r="L159" s="152"/>
      <c r="M159" s="152"/>
    </row>
    <row r="160" spans="1:13">
      <c r="A160" s="47">
        <v>1</v>
      </c>
      <c r="B160" s="148" t="s">
        <v>664</v>
      </c>
      <c r="C160" s="46" t="s">
        <v>665</v>
      </c>
      <c r="D160" s="130" t="s">
        <v>355</v>
      </c>
      <c r="E160" s="46" t="s">
        <v>572</v>
      </c>
      <c r="F160" s="140">
        <v>45</v>
      </c>
      <c r="G160" s="46" t="s">
        <v>161</v>
      </c>
      <c r="H160" s="140">
        <v>45</v>
      </c>
      <c r="I160" s="46" t="s">
        <v>666</v>
      </c>
      <c r="J160" s="154">
        <v>2021.03</v>
      </c>
      <c r="K160" s="154">
        <v>2021.12</v>
      </c>
      <c r="L160" s="155" t="s">
        <v>355</v>
      </c>
      <c r="M160" s="155" t="s">
        <v>355</v>
      </c>
    </row>
    <row r="161" spans="1:13">
      <c r="A161" s="47">
        <v>2</v>
      </c>
      <c r="B161" s="148" t="s">
        <v>664</v>
      </c>
      <c r="C161" s="46" t="s">
        <v>665</v>
      </c>
      <c r="D161" s="130" t="s">
        <v>360</v>
      </c>
      <c r="E161" s="46" t="s">
        <v>572</v>
      </c>
      <c r="F161" s="140">
        <v>20</v>
      </c>
      <c r="G161" s="46" t="s">
        <v>161</v>
      </c>
      <c r="H161" s="140">
        <v>20</v>
      </c>
      <c r="I161" s="46" t="s">
        <v>666</v>
      </c>
      <c r="J161" s="154" t="s">
        <v>185</v>
      </c>
      <c r="K161" s="154" t="s">
        <v>186</v>
      </c>
      <c r="L161" s="155" t="s">
        <v>360</v>
      </c>
      <c r="M161" s="155" t="s">
        <v>360</v>
      </c>
    </row>
    <row r="162" spans="1:13">
      <c r="A162" s="47">
        <v>3</v>
      </c>
      <c r="B162" s="148" t="s">
        <v>664</v>
      </c>
      <c r="C162" s="46" t="s">
        <v>665</v>
      </c>
      <c r="D162" s="130" t="s">
        <v>667</v>
      </c>
      <c r="E162" s="46" t="s">
        <v>572</v>
      </c>
      <c r="F162" s="140">
        <v>55</v>
      </c>
      <c r="G162" s="46" t="s">
        <v>161</v>
      </c>
      <c r="H162" s="140">
        <v>55</v>
      </c>
      <c r="I162" s="46" t="s">
        <v>666</v>
      </c>
      <c r="J162" s="154">
        <v>2021.03</v>
      </c>
      <c r="K162" s="154">
        <v>2021.12</v>
      </c>
      <c r="L162" s="155" t="s">
        <v>667</v>
      </c>
      <c r="M162" s="155" t="s">
        <v>667</v>
      </c>
    </row>
    <row r="163" spans="1:13">
      <c r="A163" s="46">
        <v>4</v>
      </c>
      <c r="B163" s="46" t="s">
        <v>664</v>
      </c>
      <c r="C163" s="46" t="s">
        <v>665</v>
      </c>
      <c r="D163" s="46" t="s">
        <v>668</v>
      </c>
      <c r="E163" s="46" t="s">
        <v>572</v>
      </c>
      <c r="F163" s="46">
        <v>25</v>
      </c>
      <c r="G163" s="46" t="s">
        <v>161</v>
      </c>
      <c r="H163" s="46">
        <v>25</v>
      </c>
      <c r="I163" s="46" t="s">
        <v>666</v>
      </c>
      <c r="J163" s="46">
        <v>2021.03</v>
      </c>
      <c r="K163" s="46">
        <v>2021.12</v>
      </c>
      <c r="L163" s="46" t="s">
        <v>668</v>
      </c>
      <c r="M163" s="46" t="s">
        <v>384</v>
      </c>
    </row>
    <row r="164" spans="1:13">
      <c r="A164" s="46">
        <v>5</v>
      </c>
      <c r="B164" s="46" t="s">
        <v>664</v>
      </c>
      <c r="C164" s="46" t="s">
        <v>665</v>
      </c>
      <c r="D164" s="46" t="s">
        <v>669</v>
      </c>
      <c r="E164" s="46" t="s">
        <v>572</v>
      </c>
      <c r="F164" s="46">
        <v>30</v>
      </c>
      <c r="G164" s="46" t="s">
        <v>161</v>
      </c>
      <c r="H164" s="46">
        <v>30</v>
      </c>
      <c r="I164" s="46" t="s">
        <v>666</v>
      </c>
      <c r="J164" s="46" t="s">
        <v>185</v>
      </c>
      <c r="K164" s="46" t="s">
        <v>186</v>
      </c>
      <c r="L164" s="46" t="s">
        <v>669</v>
      </c>
      <c r="M164" s="46" t="s">
        <v>409</v>
      </c>
    </row>
    <row r="165" spans="1:13">
      <c r="A165" s="46">
        <v>6</v>
      </c>
      <c r="B165" s="46" t="s">
        <v>664</v>
      </c>
      <c r="C165" s="46" t="s">
        <v>665</v>
      </c>
      <c r="D165" s="46" t="s">
        <v>670</v>
      </c>
      <c r="E165" s="46" t="s">
        <v>572</v>
      </c>
      <c r="F165" s="46">
        <v>125</v>
      </c>
      <c r="G165" s="46" t="s">
        <v>161</v>
      </c>
      <c r="H165" s="46">
        <v>125</v>
      </c>
      <c r="I165" s="46" t="s">
        <v>666</v>
      </c>
      <c r="J165" s="46">
        <v>2021.03</v>
      </c>
      <c r="K165" s="46">
        <v>2021.12</v>
      </c>
      <c r="L165" s="46" t="s">
        <v>670</v>
      </c>
      <c r="M165" s="46" t="s">
        <v>174</v>
      </c>
    </row>
    <row r="166" spans="1:13">
      <c r="A166" s="46">
        <v>7</v>
      </c>
      <c r="B166" s="46" t="s">
        <v>664</v>
      </c>
      <c r="C166" s="46" t="s">
        <v>665</v>
      </c>
      <c r="D166" s="46" t="s">
        <v>191</v>
      </c>
      <c r="E166" s="46" t="s">
        <v>572</v>
      </c>
      <c r="F166" s="46">
        <v>95</v>
      </c>
      <c r="G166" s="46" t="s">
        <v>161</v>
      </c>
      <c r="H166" s="46">
        <v>95</v>
      </c>
      <c r="I166" s="46" t="s">
        <v>666</v>
      </c>
      <c r="J166" s="46">
        <v>2021.03</v>
      </c>
      <c r="K166" s="46">
        <v>2021.12</v>
      </c>
      <c r="L166" s="46" t="s">
        <v>191</v>
      </c>
      <c r="M166" s="46" t="s">
        <v>431</v>
      </c>
    </row>
    <row r="167" spans="1:13">
      <c r="A167" s="46">
        <v>8</v>
      </c>
      <c r="B167" s="46" t="s">
        <v>664</v>
      </c>
      <c r="C167" s="46" t="s">
        <v>665</v>
      </c>
      <c r="D167" s="46" t="s">
        <v>349</v>
      </c>
      <c r="E167" s="46" t="s">
        <v>572</v>
      </c>
      <c r="F167" s="46">
        <v>43</v>
      </c>
      <c r="G167" s="46" t="s">
        <v>161</v>
      </c>
      <c r="H167" s="46">
        <v>43</v>
      </c>
      <c r="I167" s="46" t="s">
        <v>666</v>
      </c>
      <c r="J167" s="46">
        <v>2021.03</v>
      </c>
      <c r="K167" s="46">
        <v>2021.12</v>
      </c>
      <c r="L167" s="46" t="s">
        <v>349</v>
      </c>
      <c r="M167" s="46" t="s">
        <v>403</v>
      </c>
    </row>
    <row r="168" spans="1:13">
      <c r="A168" s="46">
        <v>9</v>
      </c>
      <c r="B168" s="46" t="s">
        <v>664</v>
      </c>
      <c r="C168" s="46" t="s">
        <v>665</v>
      </c>
      <c r="D168" s="46" t="s">
        <v>671</v>
      </c>
      <c r="E168" s="46" t="s">
        <v>572</v>
      </c>
      <c r="F168" s="46">
        <v>30</v>
      </c>
      <c r="G168" s="46" t="s">
        <v>161</v>
      </c>
      <c r="H168" s="46">
        <v>30</v>
      </c>
      <c r="I168" s="46" t="s">
        <v>666</v>
      </c>
      <c r="J168" s="46">
        <v>2021.03</v>
      </c>
      <c r="K168" s="46">
        <v>2021.12</v>
      </c>
      <c r="L168" s="46" t="s">
        <v>425</v>
      </c>
      <c r="M168" s="46" t="s">
        <v>425</v>
      </c>
    </row>
    <row r="169" spans="1:13">
      <c r="A169" s="46">
        <v>10</v>
      </c>
      <c r="B169" s="46" t="s">
        <v>664</v>
      </c>
      <c r="C169" s="46" t="s">
        <v>665</v>
      </c>
      <c r="D169" s="46" t="s">
        <v>366</v>
      </c>
      <c r="E169" s="46" t="s">
        <v>572</v>
      </c>
      <c r="F169" s="46">
        <v>40</v>
      </c>
      <c r="G169" s="46" t="s">
        <v>161</v>
      </c>
      <c r="H169" s="46">
        <v>40</v>
      </c>
      <c r="I169" s="46" t="s">
        <v>666</v>
      </c>
      <c r="J169" s="46" t="s">
        <v>185</v>
      </c>
      <c r="K169" s="46" t="s">
        <v>186</v>
      </c>
      <c r="L169" s="46" t="s">
        <v>366</v>
      </c>
      <c r="M169" s="46" t="s">
        <v>368</v>
      </c>
    </row>
    <row r="170" spans="1:13">
      <c r="A170" s="46">
        <v>11</v>
      </c>
      <c r="B170" s="46" t="s">
        <v>664</v>
      </c>
      <c r="C170" s="46" t="s">
        <v>665</v>
      </c>
      <c r="D170" s="46" t="s">
        <v>672</v>
      </c>
      <c r="E170" s="46" t="s">
        <v>572</v>
      </c>
      <c r="F170" s="46">
        <v>40</v>
      </c>
      <c r="G170" s="46" t="s">
        <v>161</v>
      </c>
      <c r="H170" s="46">
        <v>40</v>
      </c>
      <c r="I170" s="46" t="s">
        <v>666</v>
      </c>
      <c r="J170" s="46">
        <v>2021.03</v>
      </c>
      <c r="K170" s="46">
        <v>2021.12</v>
      </c>
      <c r="L170" s="46" t="s">
        <v>672</v>
      </c>
      <c r="M170" s="46" t="s">
        <v>351</v>
      </c>
    </row>
    <row r="171" ht="24" spans="1:13">
      <c r="A171" s="43" t="s">
        <v>673</v>
      </c>
      <c r="B171" s="43" t="s">
        <v>103</v>
      </c>
      <c r="C171" s="43"/>
      <c r="D171" s="43"/>
      <c r="E171" s="43"/>
      <c r="F171" s="57">
        <f>F172+F173+F174+F175+F176+F177+F178+F179+F180+F181+F182+F183+F184+F185+F186+F187+F188+F189+F190</f>
        <v>380</v>
      </c>
      <c r="G171" s="57"/>
      <c r="H171" s="57">
        <f>H172+H173+H174+H175+H176+H177+H178+H179+H180+H181+H182+H183+H184+H185+H186+H187+H188+H189+H190</f>
        <v>380</v>
      </c>
      <c r="I171" s="43"/>
      <c r="J171" s="43"/>
      <c r="K171" s="43"/>
      <c r="L171" s="43"/>
      <c r="M171" s="43"/>
    </row>
    <row r="172" ht="22.5" spans="1:13">
      <c r="A172" s="46">
        <v>1</v>
      </c>
      <c r="B172" s="46" t="s">
        <v>674</v>
      </c>
      <c r="C172" s="46" t="s">
        <v>675</v>
      </c>
      <c r="D172" s="46" t="s">
        <v>676</v>
      </c>
      <c r="E172" s="46" t="s">
        <v>572</v>
      </c>
      <c r="F172" s="46">
        <v>20</v>
      </c>
      <c r="G172" s="46" t="s">
        <v>161</v>
      </c>
      <c r="H172" s="46">
        <v>20</v>
      </c>
      <c r="I172" s="46" t="s">
        <v>666</v>
      </c>
      <c r="J172" s="46" t="s">
        <v>185</v>
      </c>
      <c r="K172" s="46" t="s">
        <v>186</v>
      </c>
      <c r="L172" s="46" t="s">
        <v>671</v>
      </c>
      <c r="M172" s="46" t="s">
        <v>425</v>
      </c>
    </row>
    <row r="173" ht="22.5" spans="1:13">
      <c r="A173" s="46">
        <v>2</v>
      </c>
      <c r="B173" s="46" t="s">
        <v>674</v>
      </c>
      <c r="C173" s="46" t="s">
        <v>675</v>
      </c>
      <c r="D173" s="46" t="s">
        <v>616</v>
      </c>
      <c r="E173" s="46" t="s">
        <v>572</v>
      </c>
      <c r="F173" s="46">
        <v>20</v>
      </c>
      <c r="G173" s="46" t="s">
        <v>161</v>
      </c>
      <c r="H173" s="46">
        <v>20</v>
      </c>
      <c r="I173" s="46" t="s">
        <v>666</v>
      </c>
      <c r="J173" s="46">
        <v>2021.03</v>
      </c>
      <c r="K173" s="46">
        <v>2021.12</v>
      </c>
      <c r="L173" s="46" t="s">
        <v>671</v>
      </c>
      <c r="M173" s="46" t="s">
        <v>425</v>
      </c>
    </row>
    <row r="174" ht="22.5" spans="1:13">
      <c r="A174" s="46">
        <v>3</v>
      </c>
      <c r="B174" s="46" t="s">
        <v>674</v>
      </c>
      <c r="C174" s="46" t="s">
        <v>675</v>
      </c>
      <c r="D174" s="46" t="s">
        <v>331</v>
      </c>
      <c r="E174" s="46" t="s">
        <v>572</v>
      </c>
      <c r="F174" s="46">
        <v>20</v>
      </c>
      <c r="G174" s="46" t="s">
        <v>161</v>
      </c>
      <c r="H174" s="46">
        <v>20</v>
      </c>
      <c r="I174" s="46" t="s">
        <v>666</v>
      </c>
      <c r="J174" s="46" t="s">
        <v>185</v>
      </c>
      <c r="K174" s="46" t="s">
        <v>186</v>
      </c>
      <c r="L174" s="46" t="s">
        <v>360</v>
      </c>
      <c r="M174" s="46" t="s">
        <v>362</v>
      </c>
    </row>
    <row r="175" ht="22.5" spans="1:13">
      <c r="A175" s="46">
        <v>4</v>
      </c>
      <c r="B175" s="46" t="s">
        <v>674</v>
      </c>
      <c r="C175" s="46" t="s">
        <v>675</v>
      </c>
      <c r="D175" s="46" t="s">
        <v>677</v>
      </c>
      <c r="E175" s="46" t="s">
        <v>572</v>
      </c>
      <c r="F175" s="46">
        <v>20</v>
      </c>
      <c r="G175" s="46" t="s">
        <v>161</v>
      </c>
      <c r="H175" s="46">
        <v>20</v>
      </c>
      <c r="I175" s="46" t="s">
        <v>666</v>
      </c>
      <c r="J175" s="46">
        <v>2021.03</v>
      </c>
      <c r="K175" s="46">
        <v>2021.12</v>
      </c>
      <c r="L175" s="46" t="s">
        <v>360</v>
      </c>
      <c r="M175" s="46" t="s">
        <v>362</v>
      </c>
    </row>
    <row r="176" ht="22.5" spans="1:13">
      <c r="A176" s="46">
        <v>5</v>
      </c>
      <c r="B176" s="46" t="s">
        <v>674</v>
      </c>
      <c r="C176" s="46" t="s">
        <v>675</v>
      </c>
      <c r="D176" s="46" t="s">
        <v>592</v>
      </c>
      <c r="E176" s="46" t="s">
        <v>572</v>
      </c>
      <c r="F176" s="46">
        <v>20</v>
      </c>
      <c r="G176" s="46" t="s">
        <v>161</v>
      </c>
      <c r="H176" s="46">
        <v>20</v>
      </c>
      <c r="I176" s="46" t="s">
        <v>666</v>
      </c>
      <c r="J176" s="46" t="s">
        <v>185</v>
      </c>
      <c r="K176" s="46" t="s">
        <v>186</v>
      </c>
      <c r="L176" s="46" t="s">
        <v>191</v>
      </c>
      <c r="M176" s="46" t="s">
        <v>431</v>
      </c>
    </row>
    <row r="177" ht="22.5" spans="1:13">
      <c r="A177" s="46">
        <v>6</v>
      </c>
      <c r="B177" s="46" t="s">
        <v>674</v>
      </c>
      <c r="C177" s="46" t="s">
        <v>675</v>
      </c>
      <c r="D177" s="46" t="s">
        <v>678</v>
      </c>
      <c r="E177" s="46" t="s">
        <v>572</v>
      </c>
      <c r="F177" s="46">
        <v>20</v>
      </c>
      <c r="G177" s="46" t="s">
        <v>161</v>
      </c>
      <c r="H177" s="46">
        <v>20</v>
      </c>
      <c r="I177" s="46" t="s">
        <v>666</v>
      </c>
      <c r="J177" s="46">
        <v>2021.03</v>
      </c>
      <c r="K177" s="46">
        <v>2021.12</v>
      </c>
      <c r="L177" s="46" t="s">
        <v>191</v>
      </c>
      <c r="M177" s="46" t="s">
        <v>431</v>
      </c>
    </row>
    <row r="178" ht="22.5" spans="1:13">
      <c r="A178" s="46">
        <v>7</v>
      </c>
      <c r="B178" s="46" t="s">
        <v>674</v>
      </c>
      <c r="C178" s="46" t="s">
        <v>675</v>
      </c>
      <c r="D178" s="46" t="s">
        <v>679</v>
      </c>
      <c r="E178" s="46" t="s">
        <v>572</v>
      </c>
      <c r="F178" s="46">
        <v>20</v>
      </c>
      <c r="G178" s="46" t="s">
        <v>161</v>
      </c>
      <c r="H178" s="46">
        <v>20</v>
      </c>
      <c r="I178" s="46" t="s">
        <v>666</v>
      </c>
      <c r="J178" s="46" t="s">
        <v>185</v>
      </c>
      <c r="K178" s="46" t="s">
        <v>186</v>
      </c>
      <c r="L178" s="46" t="s">
        <v>669</v>
      </c>
      <c r="M178" s="46" t="s">
        <v>409</v>
      </c>
    </row>
    <row r="179" ht="22.5" spans="1:13">
      <c r="A179" s="46">
        <v>8</v>
      </c>
      <c r="B179" s="46" t="s">
        <v>674</v>
      </c>
      <c r="C179" s="46" t="s">
        <v>675</v>
      </c>
      <c r="D179" s="46" t="s">
        <v>680</v>
      </c>
      <c r="E179" s="46" t="s">
        <v>572</v>
      </c>
      <c r="F179" s="46">
        <v>20</v>
      </c>
      <c r="G179" s="46" t="s">
        <v>161</v>
      </c>
      <c r="H179" s="46">
        <v>20</v>
      </c>
      <c r="I179" s="46" t="s">
        <v>666</v>
      </c>
      <c r="J179" s="46">
        <v>2021.03</v>
      </c>
      <c r="K179" s="46">
        <v>2021.12</v>
      </c>
      <c r="L179" s="46" t="s">
        <v>669</v>
      </c>
      <c r="M179" s="46" t="s">
        <v>409</v>
      </c>
    </row>
    <row r="180" ht="22.5" spans="1:13">
      <c r="A180" s="46">
        <v>9</v>
      </c>
      <c r="B180" s="46" t="s">
        <v>674</v>
      </c>
      <c r="C180" s="46" t="s">
        <v>675</v>
      </c>
      <c r="D180" s="46" t="s">
        <v>681</v>
      </c>
      <c r="E180" s="46" t="s">
        <v>572</v>
      </c>
      <c r="F180" s="46">
        <v>20</v>
      </c>
      <c r="G180" s="46" t="s">
        <v>161</v>
      </c>
      <c r="H180" s="46">
        <v>20</v>
      </c>
      <c r="I180" s="46" t="s">
        <v>666</v>
      </c>
      <c r="J180" s="46" t="s">
        <v>185</v>
      </c>
      <c r="K180" s="46" t="s">
        <v>186</v>
      </c>
      <c r="L180" s="46" t="s">
        <v>668</v>
      </c>
      <c r="M180" s="46" t="s">
        <v>384</v>
      </c>
    </row>
    <row r="181" ht="22.5" spans="1:13">
      <c r="A181" s="46">
        <v>10</v>
      </c>
      <c r="B181" s="46" t="s">
        <v>674</v>
      </c>
      <c r="C181" s="46" t="s">
        <v>675</v>
      </c>
      <c r="D181" s="46" t="s">
        <v>682</v>
      </c>
      <c r="E181" s="46" t="s">
        <v>572</v>
      </c>
      <c r="F181" s="46">
        <v>20</v>
      </c>
      <c r="G181" s="46" t="s">
        <v>161</v>
      </c>
      <c r="H181" s="46">
        <v>20</v>
      </c>
      <c r="I181" s="46" t="s">
        <v>666</v>
      </c>
      <c r="J181" s="46" t="s">
        <v>185</v>
      </c>
      <c r="K181" s="46" t="s">
        <v>186</v>
      </c>
      <c r="L181" s="46" t="s">
        <v>349</v>
      </c>
      <c r="M181" s="46" t="s">
        <v>403</v>
      </c>
    </row>
    <row r="182" ht="22.5" spans="1:13">
      <c r="A182" s="46">
        <v>11</v>
      </c>
      <c r="B182" s="46" t="s">
        <v>674</v>
      </c>
      <c r="C182" s="46" t="s">
        <v>675</v>
      </c>
      <c r="D182" s="46" t="s">
        <v>597</v>
      </c>
      <c r="E182" s="46" t="s">
        <v>572</v>
      </c>
      <c r="F182" s="46">
        <v>20</v>
      </c>
      <c r="G182" s="46" t="s">
        <v>161</v>
      </c>
      <c r="H182" s="46">
        <v>20</v>
      </c>
      <c r="I182" s="46" t="s">
        <v>666</v>
      </c>
      <c r="J182" s="46">
        <v>2021.03</v>
      </c>
      <c r="K182" s="46">
        <v>2021.12</v>
      </c>
      <c r="L182" s="46" t="s">
        <v>349</v>
      </c>
      <c r="M182" s="46" t="s">
        <v>403</v>
      </c>
    </row>
    <row r="183" ht="22.5" spans="1:13">
      <c r="A183" s="46">
        <v>12</v>
      </c>
      <c r="B183" s="46" t="s">
        <v>674</v>
      </c>
      <c r="C183" s="46" t="s">
        <v>675</v>
      </c>
      <c r="D183" s="46" t="s">
        <v>683</v>
      </c>
      <c r="E183" s="46" t="s">
        <v>572</v>
      </c>
      <c r="F183" s="46">
        <v>20</v>
      </c>
      <c r="G183" s="46" t="s">
        <v>161</v>
      </c>
      <c r="H183" s="46">
        <v>20</v>
      </c>
      <c r="I183" s="46" t="s">
        <v>666</v>
      </c>
      <c r="J183" s="46" t="s">
        <v>185</v>
      </c>
      <c r="K183" s="46" t="s">
        <v>186</v>
      </c>
      <c r="L183" s="46" t="s">
        <v>355</v>
      </c>
      <c r="M183" s="46" t="s">
        <v>164</v>
      </c>
    </row>
    <row r="184" ht="22.5" spans="1:13">
      <c r="A184" s="46">
        <v>13</v>
      </c>
      <c r="B184" s="46" t="s">
        <v>674</v>
      </c>
      <c r="C184" s="46" t="s">
        <v>675</v>
      </c>
      <c r="D184" s="46" t="s">
        <v>226</v>
      </c>
      <c r="E184" s="46" t="s">
        <v>572</v>
      </c>
      <c r="F184" s="46">
        <v>20</v>
      </c>
      <c r="G184" s="46" t="s">
        <v>161</v>
      </c>
      <c r="H184" s="46">
        <v>20</v>
      </c>
      <c r="I184" s="46" t="s">
        <v>666</v>
      </c>
      <c r="J184" s="46">
        <v>2021.03</v>
      </c>
      <c r="K184" s="46">
        <v>2021.12</v>
      </c>
      <c r="L184" s="46" t="s">
        <v>667</v>
      </c>
      <c r="M184" s="46" t="s">
        <v>167</v>
      </c>
    </row>
    <row r="185" ht="22.5" spans="1:13">
      <c r="A185" s="46">
        <v>14</v>
      </c>
      <c r="B185" s="46" t="s">
        <v>674</v>
      </c>
      <c r="C185" s="46" t="s">
        <v>675</v>
      </c>
      <c r="D185" s="46" t="s">
        <v>684</v>
      </c>
      <c r="E185" s="46" t="s">
        <v>572</v>
      </c>
      <c r="F185" s="46">
        <v>20</v>
      </c>
      <c r="G185" s="46" t="s">
        <v>161</v>
      </c>
      <c r="H185" s="46">
        <v>20</v>
      </c>
      <c r="I185" s="46" t="s">
        <v>666</v>
      </c>
      <c r="J185" s="46" t="s">
        <v>185</v>
      </c>
      <c r="K185" s="46" t="s">
        <v>186</v>
      </c>
      <c r="L185" s="46" t="s">
        <v>667</v>
      </c>
      <c r="M185" s="46" t="s">
        <v>167</v>
      </c>
    </row>
    <row r="186" ht="22.5" spans="1:13">
      <c r="A186" s="46">
        <v>15</v>
      </c>
      <c r="B186" s="46" t="s">
        <v>674</v>
      </c>
      <c r="C186" s="46" t="s">
        <v>675</v>
      </c>
      <c r="D186" s="46" t="s">
        <v>614</v>
      </c>
      <c r="E186" s="46" t="s">
        <v>572</v>
      </c>
      <c r="F186" s="46">
        <v>20</v>
      </c>
      <c r="G186" s="46" t="s">
        <v>161</v>
      </c>
      <c r="H186" s="46">
        <v>20</v>
      </c>
      <c r="I186" s="46" t="s">
        <v>666</v>
      </c>
      <c r="J186" s="46">
        <v>2021.03</v>
      </c>
      <c r="K186" s="46">
        <v>2021.12</v>
      </c>
      <c r="L186" s="46" t="s">
        <v>366</v>
      </c>
      <c r="M186" s="46" t="s">
        <v>368</v>
      </c>
    </row>
    <row r="187" ht="22.5" spans="1:13">
      <c r="A187" s="46">
        <v>16</v>
      </c>
      <c r="B187" s="46" t="s">
        <v>674</v>
      </c>
      <c r="C187" s="46" t="s">
        <v>675</v>
      </c>
      <c r="D187" s="46" t="s">
        <v>585</v>
      </c>
      <c r="E187" s="46" t="s">
        <v>572</v>
      </c>
      <c r="F187" s="46">
        <v>20</v>
      </c>
      <c r="G187" s="46" t="s">
        <v>161</v>
      </c>
      <c r="H187" s="46">
        <v>20</v>
      </c>
      <c r="I187" s="46" t="s">
        <v>666</v>
      </c>
      <c r="J187" s="46" t="s">
        <v>185</v>
      </c>
      <c r="K187" s="46" t="s">
        <v>186</v>
      </c>
      <c r="L187" s="46" t="s">
        <v>670</v>
      </c>
      <c r="M187" s="46" t="s">
        <v>174</v>
      </c>
    </row>
    <row r="188" ht="22.5" spans="1:13">
      <c r="A188" s="46">
        <v>17</v>
      </c>
      <c r="B188" s="46" t="s">
        <v>674</v>
      </c>
      <c r="C188" s="46" t="s">
        <v>675</v>
      </c>
      <c r="D188" s="46" t="s">
        <v>685</v>
      </c>
      <c r="E188" s="46" t="s">
        <v>572</v>
      </c>
      <c r="F188" s="46">
        <v>20</v>
      </c>
      <c r="G188" s="46" t="s">
        <v>161</v>
      </c>
      <c r="H188" s="46">
        <v>20</v>
      </c>
      <c r="I188" s="46" t="s">
        <v>666</v>
      </c>
      <c r="J188" s="46">
        <v>2021.03</v>
      </c>
      <c r="K188" s="46">
        <v>2021.12</v>
      </c>
      <c r="L188" s="46" t="s">
        <v>670</v>
      </c>
      <c r="M188" s="46" t="s">
        <v>174</v>
      </c>
    </row>
    <row r="189" ht="22.5" spans="1:13">
      <c r="A189" s="46">
        <v>18</v>
      </c>
      <c r="B189" s="46" t="s">
        <v>674</v>
      </c>
      <c r="C189" s="46" t="s">
        <v>675</v>
      </c>
      <c r="D189" s="46" t="s">
        <v>686</v>
      </c>
      <c r="E189" s="46" t="s">
        <v>572</v>
      </c>
      <c r="F189" s="46">
        <v>20</v>
      </c>
      <c r="G189" s="46" t="s">
        <v>161</v>
      </c>
      <c r="H189" s="46">
        <v>20</v>
      </c>
      <c r="I189" s="46" t="s">
        <v>666</v>
      </c>
      <c r="J189" s="46" t="s">
        <v>185</v>
      </c>
      <c r="K189" s="46" t="s">
        <v>186</v>
      </c>
      <c r="L189" s="46" t="s">
        <v>672</v>
      </c>
      <c r="M189" s="46" t="s">
        <v>351</v>
      </c>
    </row>
    <row r="190" ht="22.5" spans="1:13">
      <c r="A190" s="46">
        <v>19</v>
      </c>
      <c r="B190" s="46" t="s">
        <v>674</v>
      </c>
      <c r="C190" s="46" t="s">
        <v>675</v>
      </c>
      <c r="D190" s="46" t="s">
        <v>687</v>
      </c>
      <c r="E190" s="46" t="s">
        <v>572</v>
      </c>
      <c r="F190" s="46">
        <v>20</v>
      </c>
      <c r="G190" s="46" t="s">
        <v>161</v>
      </c>
      <c r="H190" s="46">
        <v>20</v>
      </c>
      <c r="I190" s="46" t="s">
        <v>666</v>
      </c>
      <c r="J190" s="46">
        <v>2021.03</v>
      </c>
      <c r="K190" s="46">
        <v>2021.12</v>
      </c>
      <c r="L190" s="46" t="s">
        <v>672</v>
      </c>
      <c r="M190" s="46" t="s">
        <v>351</v>
      </c>
    </row>
    <row r="191" ht="24" spans="1:13">
      <c r="A191" s="43" t="s">
        <v>688</v>
      </c>
      <c r="B191" s="43" t="s">
        <v>106</v>
      </c>
      <c r="C191" s="43"/>
      <c r="D191" s="43"/>
      <c r="E191" s="46"/>
      <c r="F191" s="57">
        <f>F192+F193+F194+F195+F196+F197+F198+F199+F200+F201+F202</f>
        <v>220</v>
      </c>
      <c r="G191" s="57"/>
      <c r="H191" s="57">
        <f>H192+H193+H194+H195+H196+H197+H198+H199+H200+H201+H202</f>
        <v>220</v>
      </c>
      <c r="I191" s="57"/>
      <c r="J191" s="43"/>
      <c r="K191" s="43"/>
      <c r="L191" s="43"/>
      <c r="M191" s="43"/>
    </row>
    <row r="192" ht="22.5" spans="1:13">
      <c r="A192" s="46">
        <v>1</v>
      </c>
      <c r="B192" s="46" t="s">
        <v>689</v>
      </c>
      <c r="C192" s="46" t="s">
        <v>690</v>
      </c>
      <c r="D192" s="46" t="s">
        <v>160</v>
      </c>
      <c r="E192" s="46" t="s">
        <v>572</v>
      </c>
      <c r="F192" s="46">
        <v>20</v>
      </c>
      <c r="G192" s="46" t="s">
        <v>161</v>
      </c>
      <c r="H192" s="46">
        <v>20</v>
      </c>
      <c r="I192" s="46" t="s">
        <v>666</v>
      </c>
      <c r="J192" s="46">
        <v>2021.03</v>
      </c>
      <c r="K192" s="46">
        <v>2021.12</v>
      </c>
      <c r="L192" s="46" t="s">
        <v>691</v>
      </c>
      <c r="M192" s="46" t="s">
        <v>692</v>
      </c>
    </row>
    <row r="193" ht="22.5" spans="1:13">
      <c r="A193" s="46">
        <v>2</v>
      </c>
      <c r="B193" s="46" t="s">
        <v>689</v>
      </c>
      <c r="C193" s="46" t="s">
        <v>690</v>
      </c>
      <c r="D193" s="46" t="s">
        <v>693</v>
      </c>
      <c r="E193" s="46" t="s">
        <v>572</v>
      </c>
      <c r="F193" s="46">
        <v>20</v>
      </c>
      <c r="G193" s="46" t="s">
        <v>161</v>
      </c>
      <c r="H193" s="46">
        <v>20</v>
      </c>
      <c r="I193" s="46" t="s">
        <v>666</v>
      </c>
      <c r="J193" s="46">
        <v>2021.03</v>
      </c>
      <c r="K193" s="46">
        <v>2021.12</v>
      </c>
      <c r="L193" s="46" t="s">
        <v>671</v>
      </c>
      <c r="M193" s="46" t="s">
        <v>425</v>
      </c>
    </row>
    <row r="194" ht="22.5" spans="1:13">
      <c r="A194" s="46">
        <v>3</v>
      </c>
      <c r="B194" s="46" t="s">
        <v>689</v>
      </c>
      <c r="C194" s="46" t="s">
        <v>690</v>
      </c>
      <c r="D194" s="46" t="s">
        <v>694</v>
      </c>
      <c r="E194" s="46" t="s">
        <v>572</v>
      </c>
      <c r="F194" s="46">
        <v>20</v>
      </c>
      <c r="G194" s="46" t="s">
        <v>161</v>
      </c>
      <c r="H194" s="46">
        <v>20</v>
      </c>
      <c r="I194" s="46" t="s">
        <v>666</v>
      </c>
      <c r="J194" s="46">
        <v>2021.03</v>
      </c>
      <c r="K194" s="46">
        <v>2021.12</v>
      </c>
      <c r="L194" s="46" t="s">
        <v>672</v>
      </c>
      <c r="M194" s="46" t="s">
        <v>351</v>
      </c>
    </row>
    <row r="195" ht="22.5" spans="1:13">
      <c r="A195" s="46">
        <v>4</v>
      </c>
      <c r="B195" s="46" t="s">
        <v>689</v>
      </c>
      <c r="C195" s="46" t="s">
        <v>690</v>
      </c>
      <c r="D195" s="46" t="s">
        <v>595</v>
      </c>
      <c r="E195" s="46" t="s">
        <v>572</v>
      </c>
      <c r="F195" s="46">
        <v>20</v>
      </c>
      <c r="G195" s="46" t="s">
        <v>161</v>
      </c>
      <c r="H195" s="46">
        <v>20</v>
      </c>
      <c r="I195" s="46" t="s">
        <v>666</v>
      </c>
      <c r="J195" s="46">
        <v>2021.03</v>
      </c>
      <c r="K195" s="46">
        <v>2021.12</v>
      </c>
      <c r="L195" s="46" t="s">
        <v>191</v>
      </c>
      <c r="M195" s="46" t="s">
        <v>431</v>
      </c>
    </row>
    <row r="196" ht="22.5" spans="1:13">
      <c r="A196" s="46">
        <v>5</v>
      </c>
      <c r="B196" s="46" t="s">
        <v>689</v>
      </c>
      <c r="C196" s="46" t="s">
        <v>690</v>
      </c>
      <c r="D196" s="46" t="s">
        <v>603</v>
      </c>
      <c r="E196" s="46" t="s">
        <v>572</v>
      </c>
      <c r="F196" s="46">
        <v>20</v>
      </c>
      <c r="G196" s="46" t="s">
        <v>161</v>
      </c>
      <c r="H196" s="46">
        <v>20</v>
      </c>
      <c r="I196" s="46" t="s">
        <v>666</v>
      </c>
      <c r="J196" s="46">
        <v>2021.03</v>
      </c>
      <c r="K196" s="46">
        <v>2021.12</v>
      </c>
      <c r="L196" s="46" t="s">
        <v>366</v>
      </c>
      <c r="M196" s="46" t="s">
        <v>368</v>
      </c>
    </row>
    <row r="197" ht="22.5" spans="1:13">
      <c r="A197" s="46">
        <v>6</v>
      </c>
      <c r="B197" s="46" t="s">
        <v>689</v>
      </c>
      <c r="C197" s="46" t="s">
        <v>690</v>
      </c>
      <c r="D197" s="46" t="s">
        <v>388</v>
      </c>
      <c r="E197" s="46" t="s">
        <v>572</v>
      </c>
      <c r="F197" s="46">
        <v>20</v>
      </c>
      <c r="G197" s="46" t="s">
        <v>161</v>
      </c>
      <c r="H197" s="46">
        <v>20</v>
      </c>
      <c r="I197" s="46" t="s">
        <v>666</v>
      </c>
      <c r="J197" s="46">
        <v>2021.03</v>
      </c>
      <c r="K197" s="46">
        <v>2021.12</v>
      </c>
      <c r="L197" s="46" t="s">
        <v>667</v>
      </c>
      <c r="M197" s="46" t="s">
        <v>167</v>
      </c>
    </row>
    <row r="198" ht="22.5" spans="1:13">
      <c r="A198" s="46">
        <v>7</v>
      </c>
      <c r="B198" s="46" t="s">
        <v>689</v>
      </c>
      <c r="C198" s="46" t="s">
        <v>690</v>
      </c>
      <c r="D198" s="46" t="s">
        <v>232</v>
      </c>
      <c r="E198" s="46" t="s">
        <v>572</v>
      </c>
      <c r="F198" s="46">
        <v>20</v>
      </c>
      <c r="G198" s="46" t="s">
        <v>161</v>
      </c>
      <c r="H198" s="46">
        <v>20</v>
      </c>
      <c r="I198" s="46" t="s">
        <v>666</v>
      </c>
      <c r="J198" s="46">
        <v>2021.03</v>
      </c>
      <c r="K198" s="46">
        <v>2021.12</v>
      </c>
      <c r="L198" s="46" t="s">
        <v>349</v>
      </c>
      <c r="M198" s="46" t="s">
        <v>403</v>
      </c>
    </row>
    <row r="199" ht="22.5" spans="1:13">
      <c r="A199" s="46">
        <v>8</v>
      </c>
      <c r="B199" s="46" t="s">
        <v>689</v>
      </c>
      <c r="C199" s="46" t="s">
        <v>690</v>
      </c>
      <c r="D199" s="46" t="s">
        <v>197</v>
      </c>
      <c r="E199" s="46" t="s">
        <v>572</v>
      </c>
      <c r="F199" s="46">
        <v>20</v>
      </c>
      <c r="G199" s="46" t="s">
        <v>161</v>
      </c>
      <c r="H199" s="46">
        <v>20</v>
      </c>
      <c r="I199" s="46" t="s">
        <v>666</v>
      </c>
      <c r="J199" s="46">
        <v>2021.03</v>
      </c>
      <c r="K199" s="46">
        <v>2021.12</v>
      </c>
      <c r="L199" s="46" t="s">
        <v>668</v>
      </c>
      <c r="M199" s="46" t="s">
        <v>384</v>
      </c>
    </row>
    <row r="200" ht="22.5" spans="1:13">
      <c r="A200" s="46">
        <v>9</v>
      </c>
      <c r="B200" s="46" t="s">
        <v>689</v>
      </c>
      <c r="C200" s="46" t="s">
        <v>690</v>
      </c>
      <c r="D200" s="46" t="s">
        <v>695</v>
      </c>
      <c r="E200" s="46" t="s">
        <v>572</v>
      </c>
      <c r="F200" s="46">
        <v>20</v>
      </c>
      <c r="G200" s="46" t="s">
        <v>161</v>
      </c>
      <c r="H200" s="46">
        <v>20</v>
      </c>
      <c r="I200" s="46" t="s">
        <v>666</v>
      </c>
      <c r="J200" s="46">
        <v>2021.03</v>
      </c>
      <c r="K200" s="46">
        <v>2021.12</v>
      </c>
      <c r="L200" s="46" t="s">
        <v>670</v>
      </c>
      <c r="M200" s="46" t="s">
        <v>174</v>
      </c>
    </row>
    <row r="201" ht="22.5" spans="1:13">
      <c r="A201" s="46">
        <v>10</v>
      </c>
      <c r="B201" s="46" t="s">
        <v>689</v>
      </c>
      <c r="C201" s="46" t="s">
        <v>690</v>
      </c>
      <c r="D201" s="46" t="s">
        <v>696</v>
      </c>
      <c r="E201" s="46" t="s">
        <v>572</v>
      </c>
      <c r="F201" s="46">
        <v>20</v>
      </c>
      <c r="G201" s="46" t="s">
        <v>161</v>
      </c>
      <c r="H201" s="46">
        <v>20</v>
      </c>
      <c r="I201" s="46" t="s">
        <v>666</v>
      </c>
      <c r="J201" s="46">
        <v>2021.03</v>
      </c>
      <c r="K201" s="46">
        <v>2021.12</v>
      </c>
      <c r="L201" s="46" t="s">
        <v>669</v>
      </c>
      <c r="M201" s="46" t="s">
        <v>409</v>
      </c>
    </row>
    <row r="202" ht="22.5" spans="1:13">
      <c r="A202" s="46">
        <v>11</v>
      </c>
      <c r="B202" s="46" t="s">
        <v>689</v>
      </c>
      <c r="C202" s="46" t="s">
        <v>690</v>
      </c>
      <c r="D202" s="46" t="s">
        <v>697</v>
      </c>
      <c r="E202" s="46" t="s">
        <v>572</v>
      </c>
      <c r="F202" s="46">
        <v>20</v>
      </c>
      <c r="G202" s="46" t="s">
        <v>161</v>
      </c>
      <c r="H202" s="46">
        <v>20</v>
      </c>
      <c r="I202" s="46" t="s">
        <v>666</v>
      </c>
      <c r="J202" s="46">
        <v>2021.03</v>
      </c>
      <c r="K202" s="46">
        <v>2021.12</v>
      </c>
      <c r="L202" s="46" t="s">
        <v>360</v>
      </c>
      <c r="M202" s="46" t="s">
        <v>362</v>
      </c>
    </row>
    <row r="203" spans="1:13">
      <c r="A203" s="43" t="s">
        <v>192</v>
      </c>
      <c r="B203" s="43" t="s">
        <v>109</v>
      </c>
      <c r="C203" s="43"/>
      <c r="D203" s="43"/>
      <c r="E203" s="43"/>
      <c r="F203" s="57">
        <f>F204+F205+F206+F207+F208+F209+F210+F211+F212+F213+F214</f>
        <v>200</v>
      </c>
      <c r="G203" s="57"/>
      <c r="H203" s="57">
        <v>200</v>
      </c>
      <c r="I203" s="43"/>
      <c r="J203" s="43"/>
      <c r="K203" s="43"/>
      <c r="L203" s="43"/>
      <c r="M203" s="43"/>
    </row>
    <row r="204" spans="1:13">
      <c r="A204" s="130">
        <v>1</v>
      </c>
      <c r="B204" s="63" t="s">
        <v>109</v>
      </c>
      <c r="C204" s="130" t="s">
        <v>698</v>
      </c>
      <c r="D204" s="156" t="s">
        <v>355</v>
      </c>
      <c r="E204" s="157" t="s">
        <v>699</v>
      </c>
      <c r="F204" s="78">
        <v>4</v>
      </c>
      <c r="G204" s="65" t="s">
        <v>161</v>
      </c>
      <c r="H204" s="78">
        <v>4</v>
      </c>
      <c r="I204" s="162" t="s">
        <v>700</v>
      </c>
      <c r="J204" s="162" t="s">
        <v>701</v>
      </c>
      <c r="K204" s="162" t="s">
        <v>186</v>
      </c>
      <c r="L204" s="156" t="s">
        <v>702</v>
      </c>
      <c r="M204" s="163" t="s">
        <v>355</v>
      </c>
    </row>
    <row r="205" spans="1:13">
      <c r="A205" s="130">
        <v>2</v>
      </c>
      <c r="B205" s="63" t="s">
        <v>109</v>
      </c>
      <c r="C205" s="130" t="s">
        <v>698</v>
      </c>
      <c r="D205" s="156" t="s">
        <v>360</v>
      </c>
      <c r="E205" s="158"/>
      <c r="F205" s="78">
        <v>4</v>
      </c>
      <c r="G205" s="65" t="s">
        <v>161</v>
      </c>
      <c r="H205" s="78">
        <v>4</v>
      </c>
      <c r="I205" s="162" t="s">
        <v>700</v>
      </c>
      <c r="J205" s="162" t="s">
        <v>701</v>
      </c>
      <c r="K205" s="162" t="s">
        <v>186</v>
      </c>
      <c r="L205" s="156" t="s">
        <v>702</v>
      </c>
      <c r="M205" s="163" t="s">
        <v>360</v>
      </c>
    </row>
    <row r="206" spans="1:13">
      <c r="A206" s="130">
        <v>3</v>
      </c>
      <c r="B206" s="63" t="s">
        <v>109</v>
      </c>
      <c r="C206" s="130" t="s">
        <v>703</v>
      </c>
      <c r="D206" s="156" t="s">
        <v>667</v>
      </c>
      <c r="E206" s="158"/>
      <c r="F206" s="78">
        <v>10</v>
      </c>
      <c r="G206" s="65" t="s">
        <v>161</v>
      </c>
      <c r="H206" s="78">
        <v>10</v>
      </c>
      <c r="I206" s="162" t="s">
        <v>704</v>
      </c>
      <c r="J206" s="162" t="s">
        <v>701</v>
      </c>
      <c r="K206" s="162" t="s">
        <v>186</v>
      </c>
      <c r="L206" s="156" t="s">
        <v>702</v>
      </c>
      <c r="M206" s="163" t="s">
        <v>667</v>
      </c>
    </row>
    <row r="207" spans="1:13">
      <c r="A207" s="130">
        <v>4</v>
      </c>
      <c r="B207" s="63" t="s">
        <v>109</v>
      </c>
      <c r="C207" s="130" t="s">
        <v>698</v>
      </c>
      <c r="D207" s="156" t="s">
        <v>668</v>
      </c>
      <c r="E207" s="158"/>
      <c r="F207" s="78">
        <v>4</v>
      </c>
      <c r="G207" s="65" t="s">
        <v>161</v>
      </c>
      <c r="H207" s="78">
        <v>4</v>
      </c>
      <c r="I207" s="162" t="s">
        <v>700</v>
      </c>
      <c r="J207" s="162" t="s">
        <v>701</v>
      </c>
      <c r="K207" s="162" t="s">
        <v>186</v>
      </c>
      <c r="L207" s="156" t="s">
        <v>702</v>
      </c>
      <c r="M207" s="163" t="s">
        <v>668</v>
      </c>
    </row>
    <row r="208" spans="1:13">
      <c r="A208" s="130">
        <v>5</v>
      </c>
      <c r="B208" s="63" t="s">
        <v>109</v>
      </c>
      <c r="C208" s="130" t="s">
        <v>705</v>
      </c>
      <c r="D208" s="156" t="s">
        <v>669</v>
      </c>
      <c r="E208" s="158"/>
      <c r="F208" s="78">
        <v>30</v>
      </c>
      <c r="G208" s="65" t="s">
        <v>161</v>
      </c>
      <c r="H208" s="78">
        <v>30</v>
      </c>
      <c r="I208" s="162" t="s">
        <v>706</v>
      </c>
      <c r="J208" s="162" t="s">
        <v>701</v>
      </c>
      <c r="K208" s="162" t="s">
        <v>186</v>
      </c>
      <c r="L208" s="156" t="s">
        <v>702</v>
      </c>
      <c r="M208" s="163" t="s">
        <v>669</v>
      </c>
    </row>
    <row r="209" spans="1:13">
      <c r="A209" s="130">
        <v>6</v>
      </c>
      <c r="B209" s="63" t="s">
        <v>109</v>
      </c>
      <c r="C209" s="130" t="s">
        <v>707</v>
      </c>
      <c r="D209" s="156" t="s">
        <v>670</v>
      </c>
      <c r="E209" s="158"/>
      <c r="F209" s="78">
        <v>48</v>
      </c>
      <c r="G209" s="65" t="s">
        <v>161</v>
      </c>
      <c r="H209" s="78">
        <v>48</v>
      </c>
      <c r="I209" s="162" t="s">
        <v>708</v>
      </c>
      <c r="J209" s="162" t="s">
        <v>701</v>
      </c>
      <c r="K209" s="162" t="s">
        <v>186</v>
      </c>
      <c r="L209" s="156" t="s">
        <v>702</v>
      </c>
      <c r="M209" s="163" t="s">
        <v>670</v>
      </c>
    </row>
    <row r="210" spans="1:13">
      <c r="A210" s="130">
        <v>7</v>
      </c>
      <c r="B210" s="63" t="s">
        <v>109</v>
      </c>
      <c r="C210" s="130" t="s">
        <v>709</v>
      </c>
      <c r="D210" s="156" t="s">
        <v>191</v>
      </c>
      <c r="E210" s="158"/>
      <c r="F210" s="78">
        <v>14</v>
      </c>
      <c r="G210" s="65" t="s">
        <v>161</v>
      </c>
      <c r="H210" s="78">
        <v>14</v>
      </c>
      <c r="I210" s="162" t="s">
        <v>710</v>
      </c>
      <c r="J210" s="162" t="s">
        <v>701</v>
      </c>
      <c r="K210" s="162" t="s">
        <v>186</v>
      </c>
      <c r="L210" s="156" t="s">
        <v>702</v>
      </c>
      <c r="M210" s="163" t="s">
        <v>191</v>
      </c>
    </row>
    <row r="211" spans="1:13">
      <c r="A211" s="130">
        <v>8</v>
      </c>
      <c r="B211" s="63" t="s">
        <v>109</v>
      </c>
      <c r="C211" s="130" t="s">
        <v>709</v>
      </c>
      <c r="D211" s="156" t="s">
        <v>349</v>
      </c>
      <c r="E211" s="158"/>
      <c r="F211" s="78">
        <v>13</v>
      </c>
      <c r="G211" s="65" t="s">
        <v>161</v>
      </c>
      <c r="H211" s="78">
        <v>13</v>
      </c>
      <c r="I211" s="162" t="s">
        <v>710</v>
      </c>
      <c r="J211" s="162" t="s">
        <v>701</v>
      </c>
      <c r="K211" s="162" t="s">
        <v>186</v>
      </c>
      <c r="L211" s="156" t="s">
        <v>702</v>
      </c>
      <c r="M211" s="163" t="s">
        <v>349</v>
      </c>
    </row>
    <row r="212" spans="1:13">
      <c r="A212" s="130">
        <v>9</v>
      </c>
      <c r="B212" s="63" t="s">
        <v>109</v>
      </c>
      <c r="C212" s="130" t="s">
        <v>711</v>
      </c>
      <c r="D212" s="156" t="s">
        <v>671</v>
      </c>
      <c r="E212" s="158"/>
      <c r="F212" s="78">
        <v>34</v>
      </c>
      <c r="G212" s="65" t="s">
        <v>161</v>
      </c>
      <c r="H212" s="78">
        <v>34</v>
      </c>
      <c r="I212" s="162" t="s">
        <v>712</v>
      </c>
      <c r="J212" s="162" t="s">
        <v>701</v>
      </c>
      <c r="K212" s="162" t="s">
        <v>186</v>
      </c>
      <c r="L212" s="156" t="s">
        <v>702</v>
      </c>
      <c r="M212" s="163" t="s">
        <v>671</v>
      </c>
    </row>
    <row r="213" spans="1:13">
      <c r="A213" s="130">
        <v>10</v>
      </c>
      <c r="B213" s="63" t="s">
        <v>109</v>
      </c>
      <c r="C213" s="130" t="s">
        <v>713</v>
      </c>
      <c r="D213" s="156" t="s">
        <v>366</v>
      </c>
      <c r="E213" s="158"/>
      <c r="F213" s="78">
        <v>25</v>
      </c>
      <c r="G213" s="65" t="s">
        <v>161</v>
      </c>
      <c r="H213" s="78">
        <v>25</v>
      </c>
      <c r="I213" s="162" t="s">
        <v>714</v>
      </c>
      <c r="J213" s="162" t="s">
        <v>701</v>
      </c>
      <c r="K213" s="162" t="s">
        <v>186</v>
      </c>
      <c r="L213" s="156" t="s">
        <v>702</v>
      </c>
      <c r="M213" s="163" t="s">
        <v>366</v>
      </c>
    </row>
    <row r="214" spans="1:13">
      <c r="A214" s="130">
        <v>11</v>
      </c>
      <c r="B214" s="63" t="s">
        <v>109</v>
      </c>
      <c r="C214" s="130" t="s">
        <v>709</v>
      </c>
      <c r="D214" s="156" t="s">
        <v>672</v>
      </c>
      <c r="E214" s="159"/>
      <c r="F214" s="160">
        <v>14</v>
      </c>
      <c r="G214" s="65" t="s">
        <v>161</v>
      </c>
      <c r="H214" s="160">
        <v>14</v>
      </c>
      <c r="I214" s="162" t="s">
        <v>710</v>
      </c>
      <c r="J214" s="162" t="s">
        <v>701</v>
      </c>
      <c r="K214" s="162" t="s">
        <v>186</v>
      </c>
      <c r="L214" s="156" t="s">
        <v>702</v>
      </c>
      <c r="M214" s="163" t="s">
        <v>672</v>
      </c>
    </row>
    <row r="215" spans="1:13">
      <c r="A215" s="43" t="s">
        <v>715</v>
      </c>
      <c r="B215" s="43" t="s">
        <v>716</v>
      </c>
      <c r="C215" s="43"/>
      <c r="D215" s="43"/>
      <c r="E215" s="43"/>
      <c r="F215" s="57">
        <f>F216</f>
        <v>100</v>
      </c>
      <c r="G215" s="57"/>
      <c r="H215" s="57">
        <f>H216</f>
        <v>100</v>
      </c>
      <c r="I215" s="43"/>
      <c r="J215" s="43"/>
      <c r="K215" s="43"/>
      <c r="L215" s="43"/>
      <c r="M215" s="43"/>
    </row>
    <row r="216" ht="22.5" spans="1:13">
      <c r="A216" s="46">
        <v>1</v>
      </c>
      <c r="B216" s="46" t="s">
        <v>113</v>
      </c>
      <c r="C216" s="46" t="s">
        <v>114</v>
      </c>
      <c r="D216" s="46" t="s">
        <v>184</v>
      </c>
      <c r="E216" s="46" t="s">
        <v>30</v>
      </c>
      <c r="F216" s="46">
        <v>100</v>
      </c>
      <c r="G216" s="46"/>
      <c r="H216" s="46">
        <v>100</v>
      </c>
      <c r="I216" s="46"/>
      <c r="J216" s="46">
        <v>2021.01</v>
      </c>
      <c r="K216" s="46">
        <v>2021.12</v>
      </c>
      <c r="L216" s="46" t="s">
        <v>115</v>
      </c>
      <c r="M216" s="46" t="s">
        <v>717</v>
      </c>
    </row>
    <row r="217" ht="20.25" spans="1:13">
      <c r="A217" s="39" t="s">
        <v>116</v>
      </c>
      <c r="B217" s="39" t="s">
        <v>117</v>
      </c>
      <c r="C217" s="58"/>
      <c r="D217" s="58"/>
      <c r="E217" s="58"/>
      <c r="F217" s="161">
        <f>F218+F219+F220+F221+F222</f>
        <v>1996.06</v>
      </c>
      <c r="G217" s="58"/>
      <c r="H217" s="161">
        <f>H218+H219+H220+H221+H222</f>
        <v>1996.06</v>
      </c>
      <c r="I217" s="58"/>
      <c r="J217" s="58"/>
      <c r="K217" s="58"/>
      <c r="L217" s="58"/>
      <c r="M217" s="58"/>
    </row>
    <row r="218" spans="1:13">
      <c r="A218" s="46">
        <v>1</v>
      </c>
      <c r="B218" s="46" t="s">
        <v>118</v>
      </c>
      <c r="C218" s="46" t="s">
        <v>718</v>
      </c>
      <c r="D218" s="46" t="s">
        <v>184</v>
      </c>
      <c r="E218" s="46" t="s">
        <v>719</v>
      </c>
      <c r="F218" s="46">
        <v>200</v>
      </c>
      <c r="G218" s="46" t="s">
        <v>161</v>
      </c>
      <c r="H218" s="46">
        <v>200</v>
      </c>
      <c r="I218" s="46" t="s">
        <v>720</v>
      </c>
      <c r="J218" s="46" t="s">
        <v>185</v>
      </c>
      <c r="K218" s="46" t="s">
        <v>186</v>
      </c>
      <c r="L218" s="46" t="s">
        <v>51</v>
      </c>
      <c r="M218" s="46" t="s">
        <v>51</v>
      </c>
    </row>
    <row r="219" ht="22.5" spans="1:13">
      <c r="A219" s="46">
        <v>2</v>
      </c>
      <c r="B219" s="46" t="s">
        <v>121</v>
      </c>
      <c r="C219" s="46" t="s">
        <v>122</v>
      </c>
      <c r="D219" s="46" t="s">
        <v>184</v>
      </c>
      <c r="E219" s="46" t="s">
        <v>50</v>
      </c>
      <c r="F219" s="46">
        <v>355</v>
      </c>
      <c r="G219" s="46" t="s">
        <v>161</v>
      </c>
      <c r="H219" s="46">
        <v>355</v>
      </c>
      <c r="I219" s="46" t="s">
        <v>721</v>
      </c>
      <c r="J219" s="46">
        <v>2021.03</v>
      </c>
      <c r="K219" s="46">
        <v>2021.12</v>
      </c>
      <c r="L219" s="46" t="s">
        <v>51</v>
      </c>
      <c r="M219" s="46" t="s">
        <v>51</v>
      </c>
    </row>
    <row r="220" ht="22.5" spans="1:13">
      <c r="A220" s="46">
        <v>3</v>
      </c>
      <c r="B220" s="46" t="s">
        <v>123</v>
      </c>
      <c r="C220" s="46" t="s">
        <v>124</v>
      </c>
      <c r="D220" s="46" t="s">
        <v>184</v>
      </c>
      <c r="E220" s="46" t="s">
        <v>35</v>
      </c>
      <c r="F220" s="46">
        <v>1305</v>
      </c>
      <c r="G220" s="46" t="s">
        <v>161</v>
      </c>
      <c r="H220" s="46">
        <v>1305</v>
      </c>
      <c r="I220" s="46" t="s">
        <v>722</v>
      </c>
      <c r="J220" s="46">
        <v>2021.01</v>
      </c>
      <c r="K220" s="46">
        <v>2021.12</v>
      </c>
      <c r="L220" s="46" t="s">
        <v>126</v>
      </c>
      <c r="M220" s="46" t="s">
        <v>126</v>
      </c>
    </row>
    <row r="221" ht="22.5" spans="1:13">
      <c r="A221" s="46">
        <v>4</v>
      </c>
      <c r="B221" s="46" t="s">
        <v>127</v>
      </c>
      <c r="C221" s="46" t="s">
        <v>128</v>
      </c>
      <c r="D221" s="46" t="s">
        <v>148</v>
      </c>
      <c r="E221" s="46" t="s">
        <v>35</v>
      </c>
      <c r="F221" s="46">
        <v>131</v>
      </c>
      <c r="G221" s="46" t="s">
        <v>161</v>
      </c>
      <c r="H221" s="46">
        <v>131</v>
      </c>
      <c r="I221" s="46" t="s">
        <v>723</v>
      </c>
      <c r="J221" s="46">
        <v>2021.01</v>
      </c>
      <c r="K221" s="46">
        <v>2021.12</v>
      </c>
      <c r="L221" s="46" t="s">
        <v>126</v>
      </c>
      <c r="M221" s="46" t="s">
        <v>312</v>
      </c>
    </row>
    <row r="222" spans="1:13">
      <c r="A222" s="46">
        <v>5</v>
      </c>
      <c r="B222" s="46" t="s">
        <v>131</v>
      </c>
      <c r="C222" s="46" t="s">
        <v>724</v>
      </c>
      <c r="D222" s="46" t="s">
        <v>148</v>
      </c>
      <c r="E222" s="50" t="s">
        <v>719</v>
      </c>
      <c r="F222" s="46">
        <v>5.06</v>
      </c>
      <c r="G222" s="46" t="s">
        <v>161</v>
      </c>
      <c r="H222" s="46">
        <v>5.06</v>
      </c>
      <c r="I222" s="46" t="s">
        <v>725</v>
      </c>
      <c r="J222" s="46">
        <v>2022.01</v>
      </c>
      <c r="K222" s="46">
        <v>2022.12</v>
      </c>
      <c r="L222" s="46" t="s">
        <v>126</v>
      </c>
      <c r="M222" s="46" t="s">
        <v>726</v>
      </c>
    </row>
    <row r="248" spans="1:1">
      <c r="A248" s="27">
        <v>330</v>
      </c>
    </row>
  </sheetData>
  <mergeCells count="13">
    <mergeCell ref="A1:M1"/>
    <mergeCell ref="A2:M2"/>
    <mergeCell ref="G3:H3"/>
    <mergeCell ref="J3:K3"/>
    <mergeCell ref="L3:M3"/>
    <mergeCell ref="A3:A4"/>
    <mergeCell ref="B3:B4"/>
    <mergeCell ref="C3:C4"/>
    <mergeCell ref="D3:D4"/>
    <mergeCell ref="E3:E4"/>
    <mergeCell ref="E204:E214"/>
    <mergeCell ref="F3:F4"/>
    <mergeCell ref="I3:I4"/>
  </mergeCells>
  <pageMargins left="0.236111111111111" right="0.118055555555556"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workbookViewId="0">
      <selection activeCell="I8" sqref="I8"/>
    </sheetView>
  </sheetViews>
  <sheetFormatPr defaultColWidth="9" defaultRowHeight="13.5" outlineLevelCol="4"/>
  <cols>
    <col min="1" max="1" width="5.75" style="1" customWidth="1"/>
    <col min="2" max="2" width="80.375" style="1" customWidth="1"/>
    <col min="3" max="3" width="11.875" style="1" customWidth="1"/>
    <col min="4" max="4" width="14.25" style="1" customWidth="1"/>
    <col min="5" max="5" width="14.875" style="1" customWidth="1"/>
  </cols>
  <sheetData>
    <row r="1" ht="18.75" spans="1:5">
      <c r="A1" s="2" t="s">
        <v>727</v>
      </c>
      <c r="B1" s="2"/>
      <c r="C1" s="2"/>
      <c r="D1" s="2"/>
      <c r="E1" s="2"/>
    </row>
    <row r="2" ht="25.5" spans="1:5">
      <c r="A2" s="3" t="s">
        <v>728</v>
      </c>
      <c r="B2" s="3"/>
      <c r="C2" s="3"/>
      <c r="D2" s="3"/>
      <c r="E2" s="3"/>
    </row>
    <row r="3" spans="1:5">
      <c r="A3" s="4" t="s">
        <v>729</v>
      </c>
      <c r="B3" s="4"/>
      <c r="C3" s="4"/>
      <c r="D3" s="4"/>
      <c r="E3" s="5"/>
    </row>
    <row r="4" spans="1:5">
      <c r="A4" s="6" t="s">
        <v>2</v>
      </c>
      <c r="B4" s="6" t="s">
        <v>730</v>
      </c>
      <c r="C4" s="7" t="s">
        <v>731</v>
      </c>
      <c r="D4" s="8" t="s">
        <v>732</v>
      </c>
      <c r="E4" s="6" t="s">
        <v>733</v>
      </c>
    </row>
    <row r="5" spans="1:5">
      <c r="A5" s="9"/>
      <c r="B5" s="9" t="s">
        <v>734</v>
      </c>
      <c r="C5" s="10">
        <f>C6+C24</f>
        <v>15290</v>
      </c>
      <c r="D5" s="11">
        <f>D6+D24+D40+D41</f>
        <v>15599.999999</v>
      </c>
      <c r="E5" s="11">
        <f>E6+E24+E40+E41</f>
        <v>13263.671058</v>
      </c>
    </row>
    <row r="6" spans="1:5">
      <c r="A6" s="9" t="s">
        <v>13</v>
      </c>
      <c r="B6" s="9" t="s">
        <v>735</v>
      </c>
      <c r="C6" s="12">
        <f>SUM(C7:C23)</f>
        <v>11443</v>
      </c>
      <c r="D6" s="13">
        <f>SUM(D7:D23)</f>
        <v>12429.37174</v>
      </c>
      <c r="E6" s="13">
        <f>SUM(E7:E23)</f>
        <v>10133</v>
      </c>
    </row>
    <row r="7" spans="1:5">
      <c r="A7" s="14">
        <v>1</v>
      </c>
      <c r="B7" s="15" t="s">
        <v>736</v>
      </c>
      <c r="C7" s="16">
        <v>4495</v>
      </c>
      <c r="D7" s="17">
        <f>3360+2329</f>
        <v>5689</v>
      </c>
      <c r="E7" s="18">
        <f>3360+2329+153</f>
        <v>5842</v>
      </c>
    </row>
    <row r="8" spans="1:5">
      <c r="A8" s="14">
        <v>2</v>
      </c>
      <c r="B8" s="15" t="s">
        <v>737</v>
      </c>
      <c r="C8" s="16">
        <v>218</v>
      </c>
      <c r="D8" s="17">
        <v>128</v>
      </c>
      <c r="E8" s="18">
        <v>128</v>
      </c>
    </row>
    <row r="9" spans="1:5">
      <c r="A9" s="14">
        <v>3</v>
      </c>
      <c r="B9" s="15" t="s">
        <v>738</v>
      </c>
      <c r="C9" s="16">
        <v>261</v>
      </c>
      <c r="D9" s="17">
        <v>261</v>
      </c>
      <c r="E9" s="18">
        <v>261</v>
      </c>
    </row>
    <row r="10" spans="1:5">
      <c r="A10" s="14">
        <v>4</v>
      </c>
      <c r="B10" s="15" t="s">
        <v>739</v>
      </c>
      <c r="C10" s="16"/>
      <c r="D10" s="17"/>
      <c r="E10" s="18"/>
    </row>
    <row r="11" spans="1:5">
      <c r="A11" s="14">
        <v>5</v>
      </c>
      <c r="B11" s="15" t="s">
        <v>740</v>
      </c>
      <c r="C11" s="16">
        <v>2374</v>
      </c>
      <c r="D11" s="17">
        <v>2374</v>
      </c>
      <c r="E11" s="18">
        <v>2374</v>
      </c>
    </row>
    <row r="12" spans="1:5">
      <c r="A12" s="14">
        <v>6</v>
      </c>
      <c r="B12" s="15" t="s">
        <v>741</v>
      </c>
      <c r="C12" s="16">
        <v>602</v>
      </c>
      <c r="D12" s="17">
        <f>302+130</f>
        <v>432</v>
      </c>
      <c r="E12" s="18">
        <f>302+130</f>
        <v>432</v>
      </c>
    </row>
    <row r="13" spans="1:5">
      <c r="A13" s="14">
        <v>7</v>
      </c>
      <c r="B13" s="15" t="s">
        <v>742</v>
      </c>
      <c r="C13" s="16"/>
      <c r="D13" s="17"/>
      <c r="E13" s="18"/>
    </row>
    <row r="14" spans="1:5">
      <c r="A14" s="14">
        <v>8</v>
      </c>
      <c r="B14" s="15" t="s">
        <v>743</v>
      </c>
      <c r="C14" s="16"/>
      <c r="D14" s="17"/>
      <c r="E14" s="19"/>
    </row>
    <row r="15" spans="1:5">
      <c r="A15" s="14">
        <v>9</v>
      </c>
      <c r="B15" s="15" t="s">
        <v>744</v>
      </c>
      <c r="C15" s="16">
        <v>3137</v>
      </c>
      <c r="D15" s="17">
        <v>3396.37174</v>
      </c>
      <c r="E15" s="18">
        <v>947</v>
      </c>
    </row>
    <row r="16" spans="1:5">
      <c r="A16" s="14">
        <v>10</v>
      </c>
      <c r="B16" s="15" t="s">
        <v>745</v>
      </c>
      <c r="C16" s="16">
        <v>356</v>
      </c>
      <c r="D16" s="17">
        <v>131</v>
      </c>
      <c r="E16" s="18">
        <v>131</v>
      </c>
    </row>
    <row r="17" spans="1:5">
      <c r="A17" s="14">
        <v>11</v>
      </c>
      <c r="B17" s="15" t="s">
        <v>746</v>
      </c>
      <c r="C17" s="16"/>
      <c r="D17" s="17"/>
      <c r="E17" s="18"/>
    </row>
    <row r="18" spans="1:5">
      <c r="A18" s="14">
        <v>12</v>
      </c>
      <c r="B18" s="15" t="s">
        <v>747</v>
      </c>
      <c r="C18" s="16"/>
      <c r="D18" s="17"/>
      <c r="E18" s="18"/>
    </row>
    <row r="19" spans="1:5">
      <c r="A19" s="14">
        <v>13</v>
      </c>
      <c r="B19" s="15" t="s">
        <v>748</v>
      </c>
      <c r="C19" s="16"/>
      <c r="D19" s="17">
        <v>18</v>
      </c>
      <c r="E19" s="18">
        <v>18</v>
      </c>
    </row>
    <row r="20" spans="1:5">
      <c r="A20" s="14">
        <v>14</v>
      </c>
      <c r="B20" s="15" t="s">
        <v>749</v>
      </c>
      <c r="C20" s="16"/>
      <c r="D20" s="17"/>
      <c r="E20" s="18"/>
    </row>
    <row r="21" spans="1:5">
      <c r="A21" s="14">
        <v>15</v>
      </c>
      <c r="B21" s="15" t="s">
        <v>750</v>
      </c>
      <c r="C21" s="16"/>
      <c r="D21" s="17"/>
      <c r="E21" s="18"/>
    </row>
    <row r="22" ht="24" spans="1:5">
      <c r="A22" s="14">
        <v>16</v>
      </c>
      <c r="B22" s="15" t="s">
        <v>751</v>
      </c>
      <c r="C22" s="16"/>
      <c r="D22" s="17"/>
      <c r="E22" s="18"/>
    </row>
    <row r="23" spans="1:5">
      <c r="A23" s="14">
        <v>17</v>
      </c>
      <c r="B23" s="15" t="s">
        <v>117</v>
      </c>
      <c r="C23" s="16"/>
      <c r="D23" s="17"/>
      <c r="E23" s="18"/>
    </row>
    <row r="24" spans="1:5">
      <c r="A24" s="9" t="s">
        <v>67</v>
      </c>
      <c r="B24" s="9" t="s">
        <v>752</v>
      </c>
      <c r="C24" s="12">
        <f>SUM(C25:C39)</f>
        <v>3847</v>
      </c>
      <c r="D24" s="13">
        <f>SUM(D25:D39)</f>
        <v>1846.35</v>
      </c>
      <c r="E24" s="13">
        <f>SUM(E25:E39)</f>
        <v>1532</v>
      </c>
    </row>
    <row r="25" spans="1:5">
      <c r="A25" s="20">
        <v>1</v>
      </c>
      <c r="B25" s="15" t="s">
        <v>753</v>
      </c>
      <c r="C25" s="16">
        <v>2298</v>
      </c>
      <c r="D25" s="17">
        <f>469+278+428</f>
        <v>1175</v>
      </c>
      <c r="E25" s="17">
        <f>469+278+428</f>
        <v>1175</v>
      </c>
    </row>
    <row r="26" spans="1:5">
      <c r="A26" s="20">
        <v>2</v>
      </c>
      <c r="B26" s="21" t="s">
        <v>754</v>
      </c>
      <c r="C26" s="16"/>
      <c r="D26" s="17"/>
      <c r="E26" s="18">
        <v>0</v>
      </c>
    </row>
    <row r="27" spans="1:5">
      <c r="A27" s="20">
        <v>3</v>
      </c>
      <c r="B27" s="22" t="s">
        <v>755</v>
      </c>
      <c r="C27" s="16"/>
      <c r="D27" s="17"/>
      <c r="E27" s="18">
        <v>0</v>
      </c>
    </row>
    <row r="28" spans="1:5">
      <c r="A28" s="20">
        <v>4</v>
      </c>
      <c r="B28" s="22" t="s">
        <v>756</v>
      </c>
      <c r="C28" s="16"/>
      <c r="D28" s="17"/>
      <c r="E28" s="18">
        <v>0</v>
      </c>
    </row>
    <row r="29" spans="1:5">
      <c r="A29" s="20">
        <v>5</v>
      </c>
      <c r="B29" s="22" t="s">
        <v>757</v>
      </c>
      <c r="C29" s="16"/>
      <c r="D29" s="17"/>
      <c r="E29" s="18">
        <v>0</v>
      </c>
    </row>
    <row r="30" spans="1:5">
      <c r="A30" s="20">
        <v>6</v>
      </c>
      <c r="B30" s="22" t="s">
        <v>758</v>
      </c>
      <c r="C30" s="16"/>
      <c r="D30" s="17">
        <f>37-24+220</f>
        <v>233</v>
      </c>
      <c r="E30" s="18">
        <f>37+220-24</f>
        <v>233</v>
      </c>
    </row>
    <row r="31" spans="1:5">
      <c r="A31" s="20">
        <v>7</v>
      </c>
      <c r="B31" s="22" t="s">
        <v>759</v>
      </c>
      <c r="C31" s="16"/>
      <c r="D31" s="17"/>
      <c r="E31" s="19">
        <v>0</v>
      </c>
    </row>
    <row r="32" spans="1:5">
      <c r="A32" s="20">
        <v>8</v>
      </c>
      <c r="B32" s="22" t="s">
        <v>760</v>
      </c>
      <c r="C32" s="16"/>
      <c r="D32" s="17"/>
      <c r="E32" s="18">
        <v>0</v>
      </c>
    </row>
    <row r="33" spans="1:5">
      <c r="A33" s="20">
        <v>9</v>
      </c>
      <c r="B33" s="22" t="s">
        <v>745</v>
      </c>
      <c r="C33" s="16"/>
      <c r="D33" s="17"/>
      <c r="E33" s="18">
        <v>0</v>
      </c>
    </row>
    <row r="34" spans="1:5">
      <c r="A34" s="20">
        <v>10</v>
      </c>
      <c r="B34" s="22" t="s">
        <v>761</v>
      </c>
      <c r="C34" s="16"/>
      <c r="D34" s="17"/>
      <c r="E34" s="18">
        <v>0</v>
      </c>
    </row>
    <row r="35" spans="1:5">
      <c r="A35" s="20">
        <v>11</v>
      </c>
      <c r="B35" s="22" t="s">
        <v>762</v>
      </c>
      <c r="C35" s="16"/>
      <c r="D35" s="17"/>
      <c r="E35" s="18">
        <v>0</v>
      </c>
    </row>
    <row r="36" spans="1:5">
      <c r="A36" s="20">
        <v>12</v>
      </c>
      <c r="B36" s="22" t="s">
        <v>763</v>
      </c>
      <c r="C36" s="16"/>
      <c r="D36" s="17"/>
      <c r="E36" s="19">
        <v>0</v>
      </c>
    </row>
    <row r="37" spans="1:5">
      <c r="A37" s="20">
        <v>13</v>
      </c>
      <c r="B37" s="22" t="s">
        <v>764</v>
      </c>
      <c r="C37" s="16">
        <v>37</v>
      </c>
      <c r="D37" s="17">
        <v>6.5</v>
      </c>
      <c r="E37" s="18">
        <v>37</v>
      </c>
    </row>
    <row r="38" spans="1:5">
      <c r="A38" s="20">
        <v>14</v>
      </c>
      <c r="B38" s="22" t="s">
        <v>765</v>
      </c>
      <c r="C38" s="16">
        <v>87</v>
      </c>
      <c r="D38" s="17">
        <v>87</v>
      </c>
      <c r="E38" s="18">
        <v>87</v>
      </c>
    </row>
    <row r="39" spans="1:5">
      <c r="A39" s="20">
        <v>16</v>
      </c>
      <c r="B39" s="22" t="s">
        <v>117</v>
      </c>
      <c r="C39" s="16">
        <v>1425</v>
      </c>
      <c r="D39" s="17">
        <f>238.84+106.01</f>
        <v>344.85</v>
      </c>
      <c r="E39" s="18">
        <v>0</v>
      </c>
    </row>
    <row r="40" spans="1:5">
      <c r="A40" s="9" t="s">
        <v>116</v>
      </c>
      <c r="B40" s="9" t="s">
        <v>766</v>
      </c>
      <c r="C40" s="23"/>
      <c r="D40" s="24">
        <v>74.06</v>
      </c>
      <c r="E40" s="24">
        <v>0</v>
      </c>
    </row>
    <row r="41" spans="1:5">
      <c r="A41" s="14" t="s">
        <v>767</v>
      </c>
      <c r="B41" s="9" t="s">
        <v>768</v>
      </c>
      <c r="C41" s="23"/>
      <c r="D41" s="24">
        <f>497.698259+752.52</f>
        <v>1250.218259</v>
      </c>
      <c r="E41" s="24">
        <f>826.249242+682.111796+46+13.1+19+8.5+3.71002</f>
        <v>1598.671058</v>
      </c>
    </row>
  </sheetData>
  <mergeCells count="3">
    <mergeCell ref="A1:E1"/>
    <mergeCell ref="A2:E2"/>
    <mergeCell ref="A3:E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汇总表</vt:lpstr>
      <vt:lpstr>明细表</vt:lpstr>
      <vt:lpstr>来源表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三石</cp:lastModifiedBy>
  <dcterms:created xsi:type="dcterms:W3CDTF">2021-12-08T01:01:00Z</dcterms:created>
  <dcterms:modified xsi:type="dcterms:W3CDTF">2021-12-16T00:55:07Z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32213D7CDA7D4013BEC16B5ED22CE5B0</vt:lpwstr>
  </property>
  <property fmtid="{D5CDD505-2E9C-101B-9397-08002B2CF9AE}" pid="3" name="KSOProductBuildVer">
    <vt:lpwstr>2052-11.1.0.11115</vt:lpwstr>
  </property>
</Properties>
</file>