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2"/>
  </bookViews>
  <sheets>
    <sheet name="附件1-1" sheetId="1" r:id="rId1"/>
    <sheet name="附件3-1" sheetId="5" r:id="rId2"/>
    <sheet name="Sheet1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<sst xmlns="http://schemas.openxmlformats.org/spreadsheetml/2006/main" count="192" uniqueCount="110">
  <si>
    <t>附件1-1</t>
  </si>
  <si>
    <r>
      <rPr>
        <b/>
        <sz val="16"/>
        <color indexed="8"/>
        <rFont val="宋体"/>
        <charset val="134"/>
      </rPr>
      <t>2024年度</t>
    </r>
    <r>
      <rPr>
        <b/>
        <u/>
        <sz val="16"/>
        <color indexed="8"/>
        <rFont val="宋体"/>
        <charset val="134"/>
      </rPr>
      <t xml:space="preserve">      </t>
    </r>
    <r>
      <rPr>
        <b/>
        <sz val="16"/>
        <color indexed="8"/>
        <rFont val="宋体"/>
        <charset val="134"/>
      </rPr>
      <t>部门（单位）整体支出绩效评价基础数据表</t>
    </r>
  </si>
  <si>
    <t>财政供养人员情况（人）</t>
  </si>
  <si>
    <t>编制数</t>
  </si>
  <si>
    <t>2024年实际在职人数</t>
  </si>
  <si>
    <t>控制率</t>
  </si>
  <si>
    <t>经费控制情况（万元）</t>
  </si>
  <si>
    <t>2023年决算数</t>
  </si>
  <si>
    <t>2024年预算数</t>
  </si>
  <si>
    <t>2024年决算数</t>
  </si>
  <si>
    <t>三公经费:</t>
  </si>
  <si>
    <t>1.公务用车购置和维护经费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</si>
  <si>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</si>
  <si>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</si>
  <si>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</si>
  <si>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</si>
  <si>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</si>
  <si>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1.业务工作经费</t>
  </si>
  <si>
    <t>2.运行维护经费</t>
  </si>
  <si>
    <t>……</t>
  </si>
  <si>
    <t>3.省级专项资金（每个专项一行）</t>
  </si>
  <si>
    <t>公用经费</t>
  </si>
  <si>
    <t>其中：办公经费</t>
  </si>
  <si>
    <t>水费、电费、差旅费</t>
  </si>
  <si>
    <t>会议费、培训费</t>
  </si>
  <si>
    <t>政府采购金额</t>
  </si>
  <si>
    <t>——</t>
  </si>
  <si>
    <t>部门基本支出预算调整</t>
  </si>
  <si>
    <t>楼堂馆所控制情况</t>
  </si>
  <si>
    <t>批复规模（㎡）</t>
  </si>
  <si>
    <t>实际规模（㎡）</t>
  </si>
  <si>
    <t>规模控制率</t>
  </si>
  <si>
    <t>预算投资（万元）</t>
  </si>
  <si>
    <t>实际投资（万元）</t>
  </si>
  <si>
    <t>投资概算控制率</t>
  </si>
  <si>
    <t>（2024年完工项目）</t>
  </si>
  <si>
    <t>厉行节约保障措施</t>
  </si>
  <si>
    <t>说明：“项目支出”需要填报基本支出以外的所有支出情况，“公用经
费”填报基本支出中的一般商品和服务支出。</t>
  </si>
  <si>
    <t>附件3-1</t>
  </si>
  <si>
    <t>2024年度项目支出绩效自评完成情况汇总表</t>
  </si>
  <si>
    <r>
      <rPr>
        <sz val="12"/>
        <color rgb="FF000000"/>
        <rFont val="仿宋_GB2312"/>
        <charset val="134"/>
      </rPr>
      <t>主管部门（盖章）： 县水利局            填报人：吴言永           联系电话：</t>
    </r>
    <r>
      <rPr>
        <sz val="12"/>
        <color rgb="FF000000"/>
        <rFont val="华文中宋"/>
        <charset val="134"/>
      </rPr>
      <t xml:space="preserve"> 18974512963</t>
    </r>
  </si>
  <si>
    <t>单位:万元</t>
  </si>
  <si>
    <t>序号</t>
  </si>
  <si>
    <t>项目单位</t>
  </si>
  <si>
    <t>项目名称</t>
  </si>
  <si>
    <t>项目资金情况</t>
  </si>
  <si>
    <t>自评
分数</t>
  </si>
  <si>
    <t>自评
等级</t>
  </si>
  <si>
    <t>备注</t>
  </si>
  <si>
    <r>
      <rPr>
        <sz val="12"/>
        <color indexed="8"/>
        <rFont val="仿宋_GB2312"/>
        <charset val="134"/>
      </rPr>
      <t>预算总
金</t>
    </r>
    <r>
      <rPr>
        <sz val="12"/>
        <color indexed="8"/>
        <rFont val="Times New Roman"/>
        <charset val="134"/>
      </rPr>
      <t xml:space="preserve">  </t>
    </r>
    <r>
      <rPr>
        <sz val="12"/>
        <color indexed="8"/>
        <rFont val="仿宋_GB2312"/>
        <charset val="134"/>
      </rPr>
      <t>额</t>
    </r>
  </si>
  <si>
    <t>其中：</t>
  </si>
  <si>
    <t>县级财政资金</t>
  </si>
  <si>
    <t>预算安排</t>
  </si>
  <si>
    <t>实际支出</t>
  </si>
  <si>
    <t>一、项目绩效自评</t>
  </si>
  <si>
    <t>县水利局</t>
  </si>
  <si>
    <t>离退休人员生活补助</t>
  </si>
  <si>
    <t>退休40人补助，在基本支出列支。</t>
  </si>
  <si>
    <t>其他人员经费</t>
  </si>
  <si>
    <t>遗补28620元，退休小车费384元，差额补助1253876.18元在基本支出列支水库管护员9.3万元在项目支出列支。</t>
  </si>
  <si>
    <t xml:space="preserve">  专项业务费（党建经费）</t>
  </si>
  <si>
    <t>支部党员主题活动29650元,财预[2023]0342号山洪灾害监测点监控移动服务费69325元，，视频费32616.2元,前期经费55538元.</t>
  </si>
  <si>
    <t>水利救灾资金（上级资金）</t>
  </si>
  <si>
    <r>
      <rPr>
        <sz val="10"/>
        <rFont val="宋体"/>
        <charset val="134"/>
      </rPr>
      <t>米贝</t>
    </r>
    <r>
      <rPr>
        <sz val="10"/>
        <rFont val="Times New Roman"/>
        <charset val="134"/>
      </rPr>
      <t>7.4</t>
    </r>
    <r>
      <rPr>
        <sz val="10"/>
        <rFont val="宋体"/>
        <charset val="134"/>
      </rPr>
      <t>地灾河堤水毁</t>
    </r>
    <r>
      <rPr>
        <sz val="10"/>
        <rFont val="Times New Roman"/>
        <charset val="134"/>
      </rPr>
      <t>20</t>
    </r>
    <r>
      <rPr>
        <sz val="10"/>
        <rFont val="宋体"/>
        <charset val="134"/>
      </rPr>
      <t>万、鱼市团溪河堤水毁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万、扶罗桐木八岱段水毁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万（中央湘财预</t>
    </r>
    <r>
      <rPr>
        <sz val="10"/>
        <rFont val="Times New Roman"/>
        <charset val="134"/>
      </rPr>
      <t>2023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222</t>
    </r>
    <r>
      <rPr>
        <sz val="10"/>
        <rFont val="宋体"/>
        <charset val="134"/>
      </rPr>
      <t>号，大洞坪村吴家寨组河堤款</t>
    </r>
    <r>
      <rPr>
        <sz val="10"/>
        <rFont val="Times New Roman"/>
        <charset val="134"/>
      </rPr>
      <t>(2024</t>
    </r>
    <r>
      <rPr>
        <sz val="10"/>
        <rFont val="宋体"/>
        <charset val="134"/>
      </rPr>
      <t>中央水利救灾湘财预</t>
    </r>
    <r>
      <rPr>
        <sz val="10"/>
        <rFont val="Times New Roman"/>
        <charset val="134"/>
      </rPr>
      <t>163</t>
    </r>
    <r>
      <rPr>
        <sz val="10"/>
        <rFont val="宋体"/>
        <charset val="134"/>
      </rPr>
      <t>号</t>
    </r>
    <r>
      <rPr>
        <sz val="10"/>
        <rFont val="Times New Roman"/>
        <charset val="134"/>
      </rPr>
      <t>)45.58</t>
    </r>
    <r>
      <rPr>
        <sz val="10"/>
        <rFont val="宋体"/>
        <charset val="134"/>
      </rPr>
      <t>万，林冲大堡水毁修复（湘财预</t>
    </r>
    <r>
      <rPr>
        <sz val="10"/>
        <rFont val="Times New Roman"/>
        <charset val="134"/>
      </rPr>
      <t>2023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155</t>
    </r>
    <r>
      <rPr>
        <sz val="10"/>
        <rFont val="宋体"/>
        <charset val="134"/>
      </rPr>
      <t>号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万，第五批省级水利发展资金米贝项目（湘财农指</t>
    </r>
    <r>
      <rPr>
        <sz val="10"/>
        <rFont val="Times New Roman"/>
        <charset val="134"/>
      </rPr>
      <t>2023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71</t>
    </r>
    <r>
      <rPr>
        <sz val="10"/>
        <rFont val="宋体"/>
        <charset val="134"/>
      </rPr>
      <t>号）</t>
    </r>
    <r>
      <rPr>
        <sz val="10"/>
        <rFont val="Times New Roman"/>
        <charset val="134"/>
      </rPr>
      <t>30</t>
    </r>
    <r>
      <rPr>
        <sz val="10"/>
        <rFont val="宋体"/>
        <charset val="134"/>
      </rPr>
      <t>万元.</t>
    </r>
  </si>
  <si>
    <t>农村供水保障保险服务费用</t>
  </si>
  <si>
    <r>
      <rPr>
        <sz val="10"/>
        <color rgb="FFFF0000"/>
        <rFont val="Times New Roman"/>
        <charset val="134"/>
      </rPr>
      <t>024</t>
    </r>
    <r>
      <rPr>
        <sz val="10"/>
        <color rgb="FFFF0000"/>
        <rFont val="宋体"/>
        <charset val="134"/>
      </rPr>
      <t>年度农村供水保障保险费中央</t>
    </r>
    <r>
      <rPr>
        <sz val="10"/>
        <color rgb="FFFF0000"/>
        <rFont val="Times New Roman"/>
        <charset val="134"/>
      </rPr>
      <t>2024</t>
    </r>
    <r>
      <rPr>
        <sz val="10"/>
        <color rgb="FFFF0000"/>
        <rFont val="宋体"/>
        <charset val="134"/>
      </rPr>
      <t>年湘财预</t>
    </r>
    <r>
      <rPr>
        <sz val="10"/>
        <color rgb="FFFF0000"/>
        <rFont val="Times New Roman"/>
        <charset val="134"/>
      </rPr>
      <t>342</t>
    </r>
    <r>
      <rPr>
        <sz val="10"/>
        <color rgb="FFFF0000"/>
        <rFont val="宋体"/>
        <charset val="134"/>
      </rPr>
      <t>号</t>
    </r>
    <r>
      <rPr>
        <sz val="10"/>
        <color rgb="FFFF0000"/>
        <rFont val="Times New Roman"/>
        <charset val="134"/>
      </rPr>
      <t>49.8</t>
    </r>
    <r>
      <rPr>
        <sz val="10"/>
        <color rgb="FFFF0000"/>
        <rFont val="宋体"/>
        <charset val="134"/>
      </rPr>
      <t>万，</t>
    </r>
    <r>
      <rPr>
        <sz val="10"/>
        <color rgb="FFFF0000"/>
        <rFont val="Times New Roman"/>
        <charset val="134"/>
      </rPr>
      <t>2024</t>
    </r>
    <r>
      <rPr>
        <sz val="10"/>
        <color rgb="FFFF0000"/>
        <rFont val="宋体"/>
        <charset val="134"/>
      </rPr>
      <t>年度农村供水保障保险费</t>
    </r>
    <r>
      <rPr>
        <sz val="10"/>
        <color rgb="FFFF0000"/>
        <rFont val="Times New Roman"/>
        <charset val="134"/>
      </rPr>
      <t>2024</t>
    </r>
    <r>
      <rPr>
        <sz val="10"/>
        <color rgb="FFFF0000"/>
        <rFont val="宋体"/>
        <charset val="134"/>
      </rPr>
      <t>年省五批湘财农指</t>
    </r>
    <r>
      <rPr>
        <sz val="10"/>
        <color rgb="FFFF0000"/>
        <rFont val="Times New Roman"/>
        <charset val="134"/>
      </rPr>
      <t>69</t>
    </r>
    <r>
      <rPr>
        <sz val="10"/>
        <color rgb="FFFF0000"/>
        <rFont val="宋体"/>
        <charset val="134"/>
      </rPr>
      <t>号</t>
    </r>
    <r>
      <rPr>
        <sz val="10"/>
        <color rgb="FFFF0000"/>
        <rFont val="Times New Roman"/>
        <charset val="134"/>
      </rPr>
      <t>30</t>
    </r>
    <r>
      <rPr>
        <sz val="10"/>
        <color rgb="FFFF0000"/>
        <rFont val="宋体"/>
        <charset val="134"/>
      </rPr>
      <t>万，</t>
    </r>
    <r>
      <rPr>
        <sz val="10"/>
        <color rgb="FFFF0000"/>
        <rFont val="Times New Roman"/>
        <charset val="134"/>
      </rPr>
      <t>2023</t>
    </r>
    <r>
      <rPr>
        <sz val="10"/>
        <color rgb="FFFF0000"/>
        <rFont val="宋体"/>
        <charset val="134"/>
      </rPr>
      <t>年度农村供水保障保险服务费用</t>
    </r>
    <r>
      <rPr>
        <sz val="10"/>
        <color rgb="FFFF0000"/>
        <rFont val="Times New Roman"/>
        <charset val="134"/>
      </rPr>
      <t>20+18.8</t>
    </r>
    <r>
      <rPr>
        <sz val="10"/>
        <color rgb="FFFF0000"/>
        <rFont val="宋体"/>
        <charset val="134"/>
      </rPr>
      <t>万，</t>
    </r>
  </si>
  <si>
    <t>农村供水水质消毒工作</t>
  </si>
  <si>
    <t>水质消毒20万</t>
  </si>
  <si>
    <t>水利基金（水利冬修）</t>
  </si>
  <si>
    <r>
      <rPr>
        <sz val="10"/>
        <color rgb="FFFF0000"/>
        <rFont val="宋体"/>
        <charset val="134"/>
      </rPr>
      <t>小农水保险</t>
    </r>
    <r>
      <rPr>
        <sz val="10"/>
        <color rgb="FFFF0000"/>
        <rFont val="Times New Roman"/>
        <charset val="134"/>
      </rPr>
      <t>49.75</t>
    </r>
    <r>
      <rPr>
        <sz val="10"/>
        <color rgb="FFFF0000"/>
        <rFont val="宋体"/>
        <charset val="134"/>
      </rPr>
      <t>万元，鱼市团溪防汛公路</t>
    </r>
    <r>
      <rPr>
        <sz val="10"/>
        <color rgb="FFFF0000"/>
        <rFont val="Times New Roman"/>
        <charset val="134"/>
      </rPr>
      <t>10</t>
    </r>
    <r>
      <rPr>
        <sz val="10"/>
        <color rgb="FFFF0000"/>
        <rFont val="宋体"/>
        <charset val="134"/>
      </rPr>
      <t>万，洞坡黄精基地抗旱</t>
    </r>
    <r>
      <rPr>
        <sz val="10"/>
        <color rgb="FFFF0000"/>
        <rFont val="Times New Roman"/>
        <charset val="134"/>
      </rPr>
      <t>1</t>
    </r>
    <r>
      <rPr>
        <sz val="10"/>
        <color rgb="FFFF0000"/>
        <rFont val="宋体"/>
        <charset val="134"/>
      </rPr>
      <t>万、万家河堤</t>
    </r>
    <r>
      <rPr>
        <sz val="10"/>
        <color rgb="FFFF0000"/>
        <rFont val="Times New Roman"/>
        <charset val="134"/>
      </rPr>
      <t>27377.88</t>
    </r>
    <r>
      <rPr>
        <sz val="10"/>
        <color rgb="FFFF0000"/>
        <rFont val="宋体"/>
        <charset val="134"/>
      </rPr>
      <t>元。</t>
    </r>
  </si>
  <si>
    <t>河长制工作</t>
  </si>
  <si>
    <t>河道保洁、划界、编制费及工作经费</t>
  </si>
  <si>
    <t xml:space="preserve">    2023平溪新晃县治理工程</t>
  </si>
  <si>
    <t>工程款580万，监理费10万、水保方案10万、其他20.2万共计620.2万</t>
  </si>
  <si>
    <t xml:space="preserve">    三佰佬水库建设</t>
  </si>
  <si>
    <r>
      <rPr>
        <sz val="12"/>
        <rFont val="宋体"/>
        <charset val="134"/>
      </rPr>
      <t>工程款</t>
    </r>
    <r>
      <rPr>
        <sz val="12"/>
        <rFont val="Times New Roman"/>
        <charset val="134"/>
      </rPr>
      <t>30</t>
    </r>
    <r>
      <rPr>
        <sz val="12"/>
        <rFont val="宋体"/>
        <charset val="134"/>
      </rPr>
      <t>万元，水保方案</t>
    </r>
    <r>
      <rPr>
        <sz val="12"/>
        <rFont val="Times New Roman"/>
        <charset val="134"/>
      </rPr>
      <t>3</t>
    </r>
    <r>
      <rPr>
        <sz val="12"/>
        <rFont val="宋体"/>
        <charset val="134"/>
      </rPr>
      <t>万元、防洪方案</t>
    </r>
    <r>
      <rPr>
        <sz val="12"/>
        <rFont val="Times New Roman"/>
        <charset val="134"/>
      </rPr>
      <t>3</t>
    </r>
    <r>
      <rPr>
        <sz val="12"/>
        <rFont val="宋体"/>
        <charset val="134"/>
      </rPr>
      <t>万元、占地税费</t>
    </r>
    <r>
      <rPr>
        <sz val="12"/>
        <rFont val="Times New Roman"/>
        <charset val="134"/>
      </rPr>
      <t>154.983953</t>
    </r>
    <r>
      <rPr>
        <sz val="12"/>
        <rFont val="宋体"/>
        <charset val="134"/>
      </rPr>
      <t>万元。</t>
    </r>
  </si>
  <si>
    <t xml:space="preserve">    2023团溪皂溪生态清洁小流域建设</t>
  </si>
  <si>
    <r>
      <rPr>
        <sz val="12"/>
        <rFont val="宋体"/>
        <charset val="134"/>
      </rPr>
      <t>工程进度款</t>
    </r>
    <r>
      <rPr>
        <sz val="12"/>
        <rFont val="Times New Roman"/>
        <charset val="134"/>
      </rPr>
      <t>180</t>
    </r>
    <r>
      <rPr>
        <sz val="12"/>
        <rFont val="宋体"/>
        <charset val="134"/>
      </rPr>
      <t>万元</t>
    </r>
  </si>
  <si>
    <t xml:space="preserve">    2022年32座山塘水库除险加固</t>
  </si>
  <si>
    <t>工程款269万</t>
  </si>
  <si>
    <t xml:space="preserve">    2023小型病险水库除险加固</t>
  </si>
  <si>
    <t xml:space="preserve">    2022年胜利森工河堤二期</t>
  </si>
  <si>
    <r>
      <rPr>
        <sz val="12"/>
        <rFont val="宋体"/>
        <charset val="134"/>
      </rPr>
      <t>工程款</t>
    </r>
    <r>
      <rPr>
        <sz val="12"/>
        <rFont val="Times New Roman"/>
        <charset val="134"/>
      </rPr>
      <t>147</t>
    </r>
    <r>
      <rPr>
        <sz val="12"/>
        <rFont val="宋体"/>
        <charset val="134"/>
      </rPr>
      <t>万、监理费</t>
    </r>
    <r>
      <rPr>
        <sz val="12"/>
        <rFont val="Times New Roman"/>
        <charset val="134"/>
      </rPr>
      <t>3</t>
    </r>
    <r>
      <rPr>
        <sz val="12"/>
        <rFont val="宋体"/>
        <charset val="134"/>
      </rPr>
      <t>万、占地罚款</t>
    </r>
    <r>
      <rPr>
        <sz val="12"/>
        <rFont val="Times New Roman"/>
        <charset val="134"/>
      </rPr>
      <t>163.952</t>
    </r>
    <r>
      <rPr>
        <sz val="12"/>
        <rFont val="宋体"/>
        <charset val="134"/>
      </rPr>
      <t>万。</t>
    </r>
  </si>
  <si>
    <t xml:space="preserve">    2022年平期新晃治理一期</t>
  </si>
  <si>
    <t xml:space="preserve">    2024碧涌溪治理工程</t>
  </si>
  <si>
    <t>工程款820.553494万，设计费29.3万、监理费13.63万、平行检测费2.05万、水保15.88万、环评4万。</t>
  </si>
  <si>
    <t xml:space="preserve">    2024年朝阳水库加固</t>
  </si>
  <si>
    <t>1198.7576万，设计费153.08万、监理费18.59万、平行检测费2.32万、水保17.98万、环评3万、第三方检测费6.18万</t>
  </si>
  <si>
    <t xml:space="preserve">    2024小水库除险加固</t>
  </si>
  <si>
    <t>工程款788.67344万，设计费155.75万、监理费18万、平行检测费10万、水保15万、环评22.5万</t>
  </si>
  <si>
    <t xml:space="preserve">    2024小型水库安全监测设施建设</t>
  </si>
  <si>
    <r>
      <rPr>
        <sz val="12"/>
        <rFont val="宋体"/>
        <charset val="134"/>
      </rPr>
      <t>工程款</t>
    </r>
    <r>
      <rPr>
        <sz val="12"/>
        <rFont val="Times New Roman"/>
        <charset val="134"/>
      </rPr>
      <t>480</t>
    </r>
    <r>
      <rPr>
        <sz val="12"/>
        <rFont val="宋体"/>
        <charset val="134"/>
      </rPr>
      <t>万，设计费</t>
    </r>
    <r>
      <rPr>
        <sz val="12"/>
        <rFont val="Times New Roman"/>
        <charset val="134"/>
      </rPr>
      <t>29.8</t>
    </r>
    <r>
      <rPr>
        <sz val="12"/>
        <rFont val="宋体"/>
        <charset val="134"/>
      </rPr>
      <t>万、监理费</t>
    </r>
    <r>
      <rPr>
        <sz val="12"/>
        <rFont val="Times New Roman"/>
        <charset val="134"/>
      </rPr>
      <t>7.3</t>
    </r>
    <r>
      <rPr>
        <sz val="12"/>
        <rFont val="宋体"/>
        <charset val="134"/>
      </rPr>
      <t>万、设备询价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万</t>
    </r>
  </si>
  <si>
    <t xml:space="preserve">    2024小型灌区建设项目</t>
  </si>
  <si>
    <r>
      <rPr>
        <sz val="12"/>
        <rFont val="宋体"/>
        <charset val="134"/>
      </rPr>
      <t>工程款1501.518681万、设计费</t>
    </r>
    <r>
      <rPr>
        <sz val="12"/>
        <rFont val="Times New Roman"/>
        <charset val="134"/>
      </rPr>
      <t>80</t>
    </r>
    <r>
      <rPr>
        <sz val="12"/>
        <rFont val="宋体"/>
        <charset val="134"/>
      </rPr>
      <t>万、监理费</t>
    </r>
    <r>
      <rPr>
        <sz val="12"/>
        <rFont val="Times New Roman"/>
        <charset val="134"/>
      </rPr>
      <t>20</t>
    </r>
    <r>
      <rPr>
        <sz val="12"/>
        <rFont val="宋体"/>
        <charset val="134"/>
      </rPr>
      <t>万、征拆181.6818万、其他费用共计206.6074万。</t>
    </r>
  </si>
  <si>
    <t xml:space="preserve">    2024建新水闸除险加固</t>
  </si>
  <si>
    <t>工程款840万，设计费29.8万、监理费18.84万、平行检测费1.88万、防洪评价20.5万、安全评价8万、水保16万、环评7万、第三方检测费5万、用地手续办理23.19935万</t>
  </si>
  <si>
    <t>2024年其他水利项目</t>
  </si>
  <si>
    <t>前期费用120.3万元（2021水库划界5万、2024水库维修养护55.6万（小型水库调度规程及应急预案28.6万、白蚁防治15万、大田水库安全鉴定12万）、农村供水保障服务卡费用59.7万（湘财农指2022年68号）10万，林冲大堡桐油坪河堤设计费2.5万，财预[2023]342号2024年中央水发资金农村供标志牌费用14.2万，农田灌溉设施上图入库设计费（湘财农指2021年83号）23万，狮子岩电站农村小水电安全达标10万），2020年中央财政救灾资金38.1026万、2023年第五批省级财政衔接资金130万、2023年第八批省级衔接资金14万、2023小水源建设及加固66万、2021年人饮33万、2022农村团寨消防工程6.9万、2023农村供水保障水源工程50万、2023年第四批省级水利发展资金5万、酒店塘化工小区河堤30万、胜利森工科技园河堤44.064926万、县城红光河堤二期（2022）57.658万、2023龙溪重点山洪沟防洪治理项目30万、2021年波冲、龙塘水库加固项目30万、2019年小型水库山塘除险加固工程12.9万、2022年碧林等6座水库加固40.75万</t>
  </si>
  <si>
    <t>合计</t>
  </si>
  <si>
    <t>二、部门（单位）整体支出绩效自评：
   部门（单位）：  县水利局            自评分数：100           自评等级：优秀</t>
  </si>
  <si>
    <t>备注：评价等级划分如下
优秀  90分≤得分≤100分；良好  80分≤得分＜90分；较差  60分≤得分＜80分；
差  得分＜60分</t>
  </si>
  <si>
    <r>
      <t>主管部门（盖章）： 县水利局            填报人：吴言永           联系电话：</t>
    </r>
    <r>
      <rPr>
        <sz val="12"/>
        <rFont val="华文中宋"/>
        <charset val="134"/>
      </rPr>
      <t xml:space="preserve"> 18974512963</t>
    </r>
  </si>
  <si>
    <r>
      <t>预算总
金</t>
    </r>
    <r>
      <rPr>
        <sz val="12"/>
        <rFont val="Times New Roman"/>
        <charset val="134"/>
      </rPr>
      <t xml:space="preserve">  </t>
    </r>
    <r>
      <rPr>
        <sz val="12"/>
        <rFont val="仿宋_GB2312"/>
        <charset val="134"/>
      </rPr>
      <t>额</t>
    </r>
  </si>
  <si>
    <r>
      <t>米贝</t>
    </r>
    <r>
      <rPr>
        <sz val="10"/>
        <rFont val="Times New Roman"/>
        <charset val="134"/>
      </rPr>
      <t>7.4</t>
    </r>
    <r>
      <rPr>
        <sz val="10"/>
        <rFont val="宋体"/>
        <charset val="134"/>
      </rPr>
      <t>地灾河堤水毁</t>
    </r>
    <r>
      <rPr>
        <sz val="10"/>
        <rFont val="Times New Roman"/>
        <charset val="134"/>
      </rPr>
      <t>20</t>
    </r>
    <r>
      <rPr>
        <sz val="10"/>
        <rFont val="宋体"/>
        <charset val="134"/>
      </rPr>
      <t>万、鱼市团溪河堤水毁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万、扶罗桐木八岱段水毁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万（中央湘财预</t>
    </r>
    <r>
      <rPr>
        <sz val="10"/>
        <rFont val="Times New Roman"/>
        <charset val="134"/>
      </rPr>
      <t>2023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222</t>
    </r>
    <r>
      <rPr>
        <sz val="10"/>
        <rFont val="宋体"/>
        <charset val="134"/>
      </rPr>
      <t>号，大洞坪村吴家寨组河堤款</t>
    </r>
    <r>
      <rPr>
        <sz val="10"/>
        <rFont val="Times New Roman"/>
        <charset val="134"/>
      </rPr>
      <t>(2024</t>
    </r>
    <r>
      <rPr>
        <sz val="10"/>
        <rFont val="宋体"/>
        <charset val="134"/>
      </rPr>
      <t>中央水利救灾湘财预</t>
    </r>
    <r>
      <rPr>
        <sz val="10"/>
        <rFont val="Times New Roman"/>
        <charset val="134"/>
      </rPr>
      <t>163</t>
    </r>
    <r>
      <rPr>
        <sz val="10"/>
        <rFont val="宋体"/>
        <charset val="134"/>
      </rPr>
      <t>号</t>
    </r>
    <r>
      <rPr>
        <sz val="10"/>
        <rFont val="Times New Roman"/>
        <charset val="134"/>
      </rPr>
      <t>)45.58</t>
    </r>
    <r>
      <rPr>
        <sz val="10"/>
        <rFont val="宋体"/>
        <charset val="134"/>
      </rPr>
      <t>万，林冲大堡水毁修复（湘财预</t>
    </r>
    <r>
      <rPr>
        <sz val="10"/>
        <rFont val="Times New Roman"/>
        <charset val="134"/>
      </rPr>
      <t>2023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155</t>
    </r>
    <r>
      <rPr>
        <sz val="10"/>
        <rFont val="宋体"/>
        <charset val="134"/>
      </rPr>
      <t>号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万，第五批省级水利发展资金米贝项目（湘财农指</t>
    </r>
    <r>
      <rPr>
        <sz val="10"/>
        <rFont val="Times New Roman"/>
        <charset val="134"/>
      </rPr>
      <t>2023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71</t>
    </r>
    <r>
      <rPr>
        <sz val="10"/>
        <rFont val="宋体"/>
        <charset val="134"/>
      </rPr>
      <t>号）</t>
    </r>
    <r>
      <rPr>
        <sz val="10"/>
        <rFont val="Times New Roman"/>
        <charset val="134"/>
      </rPr>
      <t>30</t>
    </r>
    <r>
      <rPr>
        <sz val="10"/>
        <rFont val="宋体"/>
        <charset val="134"/>
      </rPr>
      <t>万元.</t>
    </r>
  </si>
  <si>
    <r>
      <t>024</t>
    </r>
    <r>
      <rPr>
        <sz val="10"/>
        <rFont val="宋体"/>
        <charset val="134"/>
      </rPr>
      <t>年度农村供水保障保险费中央</t>
    </r>
    <r>
      <rPr>
        <sz val="10"/>
        <rFont val="Times New Roman"/>
        <charset val="134"/>
      </rPr>
      <t>2024</t>
    </r>
    <r>
      <rPr>
        <sz val="10"/>
        <rFont val="宋体"/>
        <charset val="134"/>
      </rPr>
      <t>年湘财预</t>
    </r>
    <r>
      <rPr>
        <sz val="10"/>
        <rFont val="Times New Roman"/>
        <charset val="134"/>
      </rPr>
      <t>342</t>
    </r>
    <r>
      <rPr>
        <sz val="10"/>
        <rFont val="宋体"/>
        <charset val="134"/>
      </rPr>
      <t>号</t>
    </r>
    <r>
      <rPr>
        <sz val="10"/>
        <rFont val="Times New Roman"/>
        <charset val="134"/>
      </rPr>
      <t>49.8</t>
    </r>
    <r>
      <rPr>
        <sz val="10"/>
        <rFont val="宋体"/>
        <charset val="134"/>
      </rPr>
      <t>万，</t>
    </r>
    <r>
      <rPr>
        <sz val="10"/>
        <rFont val="Times New Roman"/>
        <charset val="134"/>
      </rPr>
      <t>2024</t>
    </r>
    <r>
      <rPr>
        <sz val="10"/>
        <rFont val="宋体"/>
        <charset val="134"/>
      </rPr>
      <t>年度农村供水保障保险费</t>
    </r>
    <r>
      <rPr>
        <sz val="10"/>
        <rFont val="Times New Roman"/>
        <charset val="134"/>
      </rPr>
      <t>2024</t>
    </r>
    <r>
      <rPr>
        <sz val="10"/>
        <rFont val="宋体"/>
        <charset val="134"/>
      </rPr>
      <t>年省五批湘财农指</t>
    </r>
    <r>
      <rPr>
        <sz val="10"/>
        <rFont val="Times New Roman"/>
        <charset val="134"/>
      </rPr>
      <t>69</t>
    </r>
    <r>
      <rPr>
        <sz val="10"/>
        <rFont val="宋体"/>
        <charset val="134"/>
      </rPr>
      <t>号</t>
    </r>
    <r>
      <rPr>
        <sz val="10"/>
        <rFont val="Times New Roman"/>
        <charset val="134"/>
      </rPr>
      <t>30</t>
    </r>
    <r>
      <rPr>
        <sz val="10"/>
        <rFont val="宋体"/>
        <charset val="134"/>
      </rPr>
      <t>万，</t>
    </r>
    <r>
      <rPr>
        <sz val="10"/>
        <rFont val="Times New Roman"/>
        <charset val="134"/>
      </rPr>
      <t>2023</t>
    </r>
    <r>
      <rPr>
        <sz val="10"/>
        <rFont val="宋体"/>
        <charset val="134"/>
      </rPr>
      <t>年度农村供水保障保险服务费用</t>
    </r>
    <r>
      <rPr>
        <sz val="10"/>
        <rFont val="Times New Roman"/>
        <charset val="134"/>
      </rPr>
      <t>20+18.8</t>
    </r>
    <r>
      <rPr>
        <sz val="10"/>
        <rFont val="宋体"/>
        <charset val="134"/>
      </rPr>
      <t>万，</t>
    </r>
  </si>
  <si>
    <r>
      <t>小农水保险</t>
    </r>
    <r>
      <rPr>
        <sz val="10"/>
        <rFont val="Times New Roman"/>
        <charset val="134"/>
      </rPr>
      <t>49.75</t>
    </r>
    <r>
      <rPr>
        <sz val="10"/>
        <rFont val="宋体"/>
        <charset val="134"/>
      </rPr>
      <t>万元，鱼市团溪防汛公路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万，洞坡黄精基地抗旱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万、万家河堤</t>
    </r>
    <r>
      <rPr>
        <sz val="10"/>
        <rFont val="Times New Roman"/>
        <charset val="134"/>
      </rPr>
      <t>27377.88</t>
    </r>
    <r>
      <rPr>
        <sz val="10"/>
        <rFont val="宋体"/>
        <charset val="134"/>
      </rPr>
      <t>元。</t>
    </r>
  </si>
  <si>
    <r>
      <t>工程款</t>
    </r>
    <r>
      <rPr>
        <sz val="12"/>
        <rFont val="Times New Roman"/>
        <charset val="134"/>
      </rPr>
      <t>30</t>
    </r>
    <r>
      <rPr>
        <sz val="12"/>
        <rFont val="宋体"/>
        <charset val="134"/>
      </rPr>
      <t>万元，水保方案</t>
    </r>
    <r>
      <rPr>
        <sz val="12"/>
        <rFont val="Times New Roman"/>
        <charset val="134"/>
      </rPr>
      <t>3</t>
    </r>
    <r>
      <rPr>
        <sz val="12"/>
        <rFont val="宋体"/>
        <charset val="134"/>
      </rPr>
      <t>万元、防洪方案</t>
    </r>
    <r>
      <rPr>
        <sz val="12"/>
        <rFont val="Times New Roman"/>
        <charset val="134"/>
      </rPr>
      <t>3</t>
    </r>
    <r>
      <rPr>
        <sz val="12"/>
        <rFont val="宋体"/>
        <charset val="134"/>
      </rPr>
      <t>万元、占地税费</t>
    </r>
    <r>
      <rPr>
        <sz val="12"/>
        <rFont val="Times New Roman"/>
        <charset val="134"/>
      </rPr>
      <t>154.983953</t>
    </r>
    <r>
      <rPr>
        <sz val="12"/>
        <rFont val="宋体"/>
        <charset val="134"/>
      </rPr>
      <t>万元。</t>
    </r>
  </si>
  <si>
    <r>
      <t>工程进度款</t>
    </r>
    <r>
      <rPr>
        <sz val="12"/>
        <rFont val="Times New Roman"/>
        <charset val="134"/>
      </rPr>
      <t>180</t>
    </r>
    <r>
      <rPr>
        <sz val="12"/>
        <rFont val="宋体"/>
        <charset val="134"/>
      </rPr>
      <t>万元</t>
    </r>
  </si>
  <si>
    <r>
      <t>工程款</t>
    </r>
    <r>
      <rPr>
        <sz val="12"/>
        <rFont val="Times New Roman"/>
        <charset val="134"/>
      </rPr>
      <t>147</t>
    </r>
    <r>
      <rPr>
        <sz val="12"/>
        <rFont val="宋体"/>
        <charset val="134"/>
      </rPr>
      <t>万、监理费</t>
    </r>
    <r>
      <rPr>
        <sz val="12"/>
        <rFont val="Times New Roman"/>
        <charset val="134"/>
      </rPr>
      <t>3</t>
    </r>
    <r>
      <rPr>
        <sz val="12"/>
        <rFont val="宋体"/>
        <charset val="134"/>
      </rPr>
      <t>万、占地罚款</t>
    </r>
    <r>
      <rPr>
        <sz val="12"/>
        <rFont val="Times New Roman"/>
        <charset val="134"/>
      </rPr>
      <t>163.952</t>
    </r>
    <r>
      <rPr>
        <sz val="12"/>
        <rFont val="宋体"/>
        <charset val="134"/>
      </rPr>
      <t>万。</t>
    </r>
  </si>
  <si>
    <t>2023-2024年国债项目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</si>
</sst>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5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4"/>
      <name val="仿宋_GB2312"/>
      <charset val="134"/>
    </font>
    <font>
      <b/>
      <sz val="20"/>
      <name val="宋体"/>
      <charset val="134"/>
    </font>
    <font>
      <sz val="12"/>
      <name val="仿宋_GB2312"/>
      <charset val="134"/>
    </font>
    <font>
      <sz val="12"/>
      <name val="Times New Roman"/>
      <charset val="134"/>
    </font>
    <font>
      <sz val="12"/>
      <name val="宋体"/>
      <charset val="134"/>
    </font>
    <font>
      <sz val="12"/>
      <name val="仿宋"/>
      <charset val="134"/>
    </font>
    <font>
      <sz val="11"/>
      <name val="仿宋_GB2312"/>
      <charset val="134"/>
    </font>
    <font>
      <sz val="10"/>
      <name val="仿宋_GB2312"/>
      <charset val="134"/>
    </font>
    <font>
      <sz val="10"/>
      <name val="Times New Roman"/>
      <charset val="134"/>
    </font>
    <font>
      <sz val="10.5"/>
      <name val="仿宋_GB2312"/>
      <charset val="134"/>
    </font>
    <font>
      <sz val="16"/>
      <name val="仿宋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0"/>
      <color indexed="8"/>
      <name val="宋体"/>
      <charset val="134"/>
    </font>
    <font>
      <b/>
      <sz val="14"/>
      <color indexed="8"/>
      <name val="仿宋_GB2312"/>
      <charset val="134"/>
    </font>
    <font>
      <b/>
      <sz val="20"/>
      <color indexed="8"/>
      <name val="宋体"/>
      <charset val="134"/>
    </font>
    <font>
      <sz val="12"/>
      <color rgb="FF000000"/>
      <name val="仿宋_GB2312"/>
      <charset val="134"/>
    </font>
    <font>
      <sz val="12"/>
      <color indexed="8"/>
      <name val="仿宋_GB2312"/>
      <charset val="134"/>
    </font>
    <font>
      <sz val="12"/>
      <color rgb="FFFF0000"/>
      <name val="仿宋_GB2312"/>
      <charset val="134"/>
    </font>
    <font>
      <sz val="10"/>
      <color rgb="FFFF0000"/>
      <name val="宋体"/>
      <charset val="134"/>
    </font>
    <font>
      <sz val="12"/>
      <color rgb="FFFF0000"/>
      <name val="Times New Roman"/>
      <charset val="134"/>
    </font>
    <font>
      <sz val="10"/>
      <color indexed="8"/>
      <name val="仿宋_GB2312"/>
      <charset val="134"/>
    </font>
    <font>
      <sz val="10"/>
      <color rgb="FFFF0000"/>
      <name val="Times New Roman"/>
      <charset val="134"/>
    </font>
    <font>
      <b/>
      <sz val="16"/>
      <color indexed="8"/>
      <name val="宋体"/>
      <charset val="134"/>
    </font>
    <font>
      <sz val="9"/>
      <color indexed="8"/>
      <name val="仿宋"/>
      <charset val="134"/>
    </font>
    <font>
      <b/>
      <sz val="10.5"/>
      <color indexed="8"/>
      <name val="仿宋"/>
      <charset val="134"/>
    </font>
    <font>
      <b/>
      <sz val="9"/>
      <color indexed="8"/>
      <name val="仿宋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华文中宋"/>
      <charset val="134"/>
    </font>
    <font>
      <sz val="12"/>
      <name val="华文中宋"/>
      <charset val="134"/>
    </font>
    <font>
      <sz val="12"/>
      <color indexed="8"/>
      <name val="Times New Roman"/>
      <charset val="134"/>
    </font>
    <font>
      <b/>
      <u/>
      <sz val="16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4" borderId="11" applyNumberFormat="0" applyAlignment="0" applyProtection="0">
      <alignment vertical="center"/>
    </xf>
    <xf numFmtId="0" fontId="41" fillId="5" borderId="12" applyNumberFormat="0" applyAlignment="0" applyProtection="0">
      <alignment vertical="center"/>
    </xf>
    <xf numFmtId="0" fontId="42" fillId="5" borderId="11" applyNumberFormat="0" applyAlignment="0" applyProtection="0">
      <alignment vertical="center"/>
    </xf>
    <xf numFmtId="0" fontId="43" fillId="6" borderId="13" applyNumberFormat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76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left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vertical="center" wrapText="1"/>
    </xf>
    <xf numFmtId="176" fontId="10" fillId="0" borderId="1" xfId="0" applyNumberFormat="1" applyFont="1" applyBorder="1" applyAlignment="1">
      <alignment horizontal="justify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0" fillId="0" borderId="0" xfId="0" applyAlignment="1">
      <alignment horizontal="center" vertical="center"/>
    </xf>
    <xf numFmtId="0" fontId="17" fillId="0" borderId="0" xfId="0" applyFont="1">
      <alignment vertical="center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justify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justify" vertical="center" wrapText="1"/>
    </xf>
    <xf numFmtId="176" fontId="22" fillId="0" borderId="1" xfId="0" applyNumberFormat="1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/>
    </xf>
    <xf numFmtId="176" fontId="16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justify"/>
    </xf>
    <xf numFmtId="0" fontId="21" fillId="0" borderId="2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5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1" fillId="0" borderId="6" xfId="0" applyFont="1" applyBorder="1" applyAlignment="1">
      <alignment vertical="center" wrapText="1"/>
    </xf>
    <xf numFmtId="0" fontId="21" fillId="0" borderId="7" xfId="0" applyFont="1" applyBorder="1" applyAlignment="1">
      <alignment vertical="center" wrapText="1"/>
    </xf>
    <xf numFmtId="0" fontId="27" fillId="0" borderId="0" xfId="0" applyFont="1" applyAlignment="1">
      <alignment horizontal="center"/>
    </xf>
    <xf numFmtId="0" fontId="28" fillId="0" borderId="1" xfId="0" applyFont="1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28" fillId="0" borderId="1" xfId="0" applyFont="1" applyBorder="1" applyAlignment="1">
      <alignment horizontal="left"/>
    </xf>
    <xf numFmtId="0" fontId="28" fillId="0" borderId="1" xfId="0" applyFont="1" applyBorder="1" applyAlignment="1">
      <alignment horizontal="justify"/>
    </xf>
    <xf numFmtId="0" fontId="28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justify" wrapText="1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justify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I14" sqref="I14"/>
    </sheetView>
  </sheetViews>
  <sheetFormatPr defaultColWidth="9" defaultRowHeight="13.5" outlineLevelCol="6"/>
  <cols>
    <col min="1" max="1" width="24.625" customWidth="1"/>
  </cols>
  <sheetData>
    <row r="1" ht="18.75" spans="1:1">
      <c r="A1" s="53" t="s">
        <v>0</v>
      </c>
    </row>
    <row r="3" ht="20.25" spans="1:7">
      <c r="A3" s="82" t="s">
        <v>1</v>
      </c>
      <c r="B3" s="82"/>
      <c r="C3" s="82"/>
      <c r="D3" s="82"/>
      <c r="E3" s="82"/>
      <c r="F3" s="82"/>
      <c r="G3" s="82"/>
    </row>
    <row r="5" ht="15" customHeight="1" spans="1:7">
      <c r="A5" s="83" t="s">
        <v>2</v>
      </c>
      <c r="B5" s="84" t="s">
        <v>3</v>
      </c>
      <c r="C5" s="84"/>
      <c r="D5" s="84" t="s">
        <v>4</v>
      </c>
      <c r="E5" s="84"/>
      <c r="F5" s="84" t="s">
        <v>5</v>
      </c>
      <c r="G5" s="84"/>
    </row>
    <row r="6" ht="15" customHeight="1" spans="1:7">
      <c r="A6" s="83"/>
      <c r="B6" s="85"/>
      <c r="C6" s="85"/>
      <c r="D6" s="85"/>
      <c r="E6" s="85"/>
      <c r="F6" s="85"/>
      <c r="G6" s="85"/>
    </row>
    <row r="7" ht="15" customHeight="1" spans="1:7">
      <c r="A7" s="83" t="s">
        <v>6</v>
      </c>
      <c r="B7" s="84" t="s">
        <v>7</v>
      </c>
      <c r="C7" s="84"/>
      <c r="D7" s="84" t="s">
        <v>8</v>
      </c>
      <c r="E7" s="84"/>
      <c r="F7" s="84" t="s">
        <v>9</v>
      </c>
      <c r="G7" s="84"/>
    </row>
    <row r="8" ht="15" customHeight="1" spans="1:7">
      <c r="A8" s="86" t="s">
        <v>10</v>
      </c>
      <c r="B8" s="87"/>
      <c r="C8" s="87"/>
      <c r="D8" s="87"/>
      <c r="E8" s="87"/>
      <c r="F8" s="87"/>
      <c r="G8" s="87"/>
    </row>
    <row r="9" ht="15" customHeight="1" spans="1:7">
      <c r="A9" s="83" t="s">
        <v>11</v>
      </c>
      <c r="B9" s="87"/>
      <c r="C9" s="87"/>
      <c r="D9" s="87"/>
      <c r="E9" s="87"/>
      <c r="F9" s="87"/>
      <c r="G9" s="87"/>
    </row>
    <row r="10" ht="15" customHeight="1" spans="1:7">
      <c r="A10" s="83" t="s">
        <v>12</v>
      </c>
      <c r="B10" s="87"/>
      <c r="C10" s="87"/>
      <c r="D10" s="87"/>
      <c r="E10" s="87"/>
      <c r="F10" s="87"/>
      <c r="G10" s="87"/>
    </row>
    <row r="11" ht="15" customHeight="1" spans="1:7">
      <c r="A11" s="83" t="s">
        <v>13</v>
      </c>
      <c r="B11" s="87"/>
      <c r="C11" s="87"/>
      <c r="D11" s="87"/>
      <c r="E11" s="87"/>
      <c r="F11" s="87"/>
      <c r="G11" s="87"/>
    </row>
    <row r="12" ht="15" customHeight="1" spans="1:7">
      <c r="A12" s="83" t="s">
        <v>14</v>
      </c>
      <c r="B12" s="87"/>
      <c r="C12" s="87"/>
      <c r="D12" s="87"/>
      <c r="E12" s="87"/>
      <c r="F12" s="87"/>
      <c r="G12" s="87"/>
    </row>
    <row r="13" ht="15" customHeight="1" spans="1:7">
      <c r="A13" s="83" t="s">
        <v>15</v>
      </c>
      <c r="B13" s="87"/>
      <c r="C13" s="87"/>
      <c r="D13" s="87"/>
      <c r="E13" s="87"/>
      <c r="F13" s="87"/>
      <c r="G13" s="87"/>
    </row>
    <row r="14" ht="15" customHeight="1" spans="1:7">
      <c r="A14" s="86" t="s">
        <v>16</v>
      </c>
      <c r="B14" s="87"/>
      <c r="C14" s="87"/>
      <c r="D14" s="87"/>
      <c r="E14" s="87"/>
      <c r="F14" s="87"/>
      <c r="G14" s="87"/>
    </row>
    <row r="15" ht="15" customHeight="1" spans="1:7">
      <c r="A15" s="83" t="s">
        <v>17</v>
      </c>
      <c r="B15" s="87"/>
      <c r="C15" s="87"/>
      <c r="D15" s="87"/>
      <c r="E15" s="87"/>
      <c r="F15" s="87"/>
      <c r="G15" s="87"/>
    </row>
    <row r="16" ht="15" customHeight="1" spans="1:7">
      <c r="A16" s="83" t="s">
        <v>18</v>
      </c>
      <c r="B16" s="87"/>
      <c r="C16" s="87"/>
      <c r="D16" s="87"/>
      <c r="E16" s="87"/>
      <c r="F16" s="87"/>
      <c r="G16" s="87"/>
    </row>
    <row r="17" ht="15" customHeight="1" spans="1:7">
      <c r="A17" s="88" t="s">
        <v>19</v>
      </c>
      <c r="B17" s="87"/>
      <c r="C17" s="87"/>
      <c r="D17" s="87"/>
      <c r="E17" s="87"/>
      <c r="F17" s="87"/>
      <c r="G17" s="87"/>
    </row>
    <row r="18" ht="15" customHeight="1" spans="1:7">
      <c r="A18" s="83" t="s">
        <v>20</v>
      </c>
      <c r="B18" s="87"/>
      <c r="C18" s="87"/>
      <c r="D18" s="87"/>
      <c r="E18" s="87"/>
      <c r="F18" s="87"/>
      <c r="G18" s="87"/>
    </row>
    <row r="19" ht="15" customHeight="1" spans="1:7">
      <c r="A19" s="83" t="s">
        <v>19</v>
      </c>
      <c r="B19" s="87"/>
      <c r="C19" s="87"/>
      <c r="D19" s="87"/>
      <c r="E19" s="87"/>
      <c r="F19" s="87"/>
      <c r="G19" s="87"/>
    </row>
    <row r="20" ht="15" customHeight="1" spans="1:7">
      <c r="A20" s="87" t="s">
        <v>21</v>
      </c>
      <c r="B20" s="87"/>
      <c r="C20" s="87"/>
      <c r="D20" s="87"/>
      <c r="E20" s="87"/>
      <c r="F20" s="87"/>
      <c r="G20" s="87"/>
    </row>
    <row r="21" ht="15" customHeight="1" spans="1:7">
      <c r="A21" s="83" t="s">
        <v>22</v>
      </c>
      <c r="B21" s="87"/>
      <c r="C21" s="87"/>
      <c r="D21" s="87"/>
      <c r="E21" s="87"/>
      <c r="F21" s="87"/>
      <c r="G21" s="87"/>
    </row>
    <row r="22" ht="15" customHeight="1" spans="1:7">
      <c r="A22" s="83" t="s">
        <v>23</v>
      </c>
      <c r="B22" s="87"/>
      <c r="C22" s="87"/>
      <c r="D22" s="87"/>
      <c r="E22" s="87"/>
      <c r="F22" s="87"/>
      <c r="G22" s="87"/>
    </row>
    <row r="23" ht="15" customHeight="1" spans="1:7">
      <c r="A23" s="83" t="s">
        <v>24</v>
      </c>
      <c r="B23" s="87"/>
      <c r="C23" s="87"/>
      <c r="D23" s="87"/>
      <c r="E23" s="87"/>
      <c r="F23" s="87"/>
      <c r="G23" s="87"/>
    </row>
    <row r="24" ht="24" customHeight="1" spans="1:7">
      <c r="A24" s="87" t="s">
        <v>25</v>
      </c>
      <c r="B24" s="83" t="s">
        <v>26</v>
      </c>
      <c r="C24" s="83"/>
      <c r="D24" s="87"/>
      <c r="E24" s="87"/>
      <c r="F24" s="87"/>
      <c r="G24" s="87"/>
    </row>
    <row r="25" ht="24" customHeight="1" spans="1:7">
      <c r="A25" s="87" t="s">
        <v>27</v>
      </c>
      <c r="B25" s="83" t="s">
        <v>26</v>
      </c>
      <c r="C25" s="83"/>
      <c r="D25" s="87"/>
      <c r="E25" s="87"/>
      <c r="F25" s="87"/>
      <c r="G25" s="87"/>
    </row>
    <row r="26" ht="22.5" spans="1:7">
      <c r="A26" s="88" t="s">
        <v>28</v>
      </c>
      <c r="B26" s="88" t="s">
        <v>29</v>
      </c>
      <c r="C26" s="88" t="s">
        <v>30</v>
      </c>
      <c r="D26" s="89" t="s">
        <v>31</v>
      </c>
      <c r="E26" s="88" t="s">
        <v>32</v>
      </c>
      <c r="F26" s="88" t="s">
        <v>33</v>
      </c>
      <c r="G26" s="88" t="s">
        <v>34</v>
      </c>
    </row>
    <row r="27" ht="20.1" customHeight="1" spans="1:7">
      <c r="A27" s="88" t="s">
        <v>35</v>
      </c>
      <c r="B27" s="87"/>
      <c r="C27" s="87"/>
      <c r="D27" s="87"/>
      <c r="E27" s="87"/>
      <c r="F27" s="87"/>
      <c r="G27" s="87"/>
    </row>
    <row r="28" ht="21" customHeight="1" spans="1:7">
      <c r="A28" s="83" t="s">
        <v>36</v>
      </c>
      <c r="B28" s="87"/>
      <c r="C28" s="87"/>
      <c r="D28" s="87"/>
      <c r="E28" s="87"/>
      <c r="F28" s="87"/>
      <c r="G28" s="87"/>
    </row>
    <row r="29" ht="54" customHeight="1" spans="1:7">
      <c r="A29" s="90" t="s">
        <v>37</v>
      </c>
      <c r="B29" s="57"/>
      <c r="C29" s="57"/>
      <c r="D29" s="57"/>
      <c r="E29" s="57"/>
      <c r="F29" s="57"/>
      <c r="G29" s="57"/>
    </row>
    <row r="31" ht="18.75" spans="1:1">
      <c r="A31" s="91"/>
    </row>
  </sheetData>
  <mergeCells count="66">
    <mergeCell ref="A3:G3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A29:G29"/>
    <mergeCell ref="A5:A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A15" workbookViewId="0">
      <selection activeCell="E33" sqref="E33"/>
    </sheetView>
  </sheetViews>
  <sheetFormatPr defaultColWidth="9" defaultRowHeight="13.5"/>
  <cols>
    <col min="1" max="1" width="7.125" customWidth="1"/>
    <col min="2" max="2" width="10.375" style="51" customWidth="1"/>
    <col min="3" max="3" width="29.25" customWidth="1"/>
    <col min="4" max="4" width="15.375" customWidth="1"/>
    <col min="5" max="5" width="14.375" customWidth="1"/>
    <col min="6" max="6" width="17.625" customWidth="1"/>
    <col min="7" max="7" width="9.25" style="51" customWidth="1"/>
    <col min="8" max="8" width="9.5" customWidth="1"/>
    <col min="9" max="9" width="43.625" style="52" customWidth="1"/>
  </cols>
  <sheetData>
    <row r="1" ht="18.75" spans="1:1">
      <c r="A1" s="53" t="s">
        <v>38</v>
      </c>
    </row>
    <row r="3" ht="33" customHeight="1" spans="1:9">
      <c r="A3" s="54" t="s">
        <v>39</v>
      </c>
      <c r="B3" s="54"/>
      <c r="C3" s="54"/>
      <c r="D3" s="54"/>
      <c r="E3" s="54"/>
      <c r="F3" s="54"/>
      <c r="G3" s="54"/>
      <c r="H3" s="54"/>
      <c r="I3" s="54"/>
    </row>
    <row r="5" ht="33.95" customHeight="1" spans="1:9">
      <c r="A5" s="55" t="s">
        <v>40</v>
      </c>
      <c r="B5" s="56"/>
      <c r="C5" s="56"/>
      <c r="D5" s="56"/>
      <c r="E5" s="56"/>
      <c r="F5" s="56"/>
      <c r="G5" s="57"/>
      <c r="H5" s="56"/>
      <c r="I5" s="56"/>
    </row>
    <row r="6" ht="21" customHeight="1" spans="9:9">
      <c r="I6" s="52" t="s">
        <v>41</v>
      </c>
    </row>
    <row r="7" ht="15.75" customHeight="1" spans="1:9">
      <c r="A7" s="58" t="s">
        <v>42</v>
      </c>
      <c r="B7" s="58" t="s">
        <v>43</v>
      </c>
      <c r="C7" s="58" t="s">
        <v>44</v>
      </c>
      <c r="D7" s="58" t="s">
        <v>45</v>
      </c>
      <c r="E7" s="58"/>
      <c r="F7" s="58"/>
      <c r="G7" s="58" t="s">
        <v>46</v>
      </c>
      <c r="H7" s="58" t="s">
        <v>47</v>
      </c>
      <c r="I7" s="76" t="s">
        <v>48</v>
      </c>
    </row>
    <row r="8" ht="15.75" customHeight="1" spans="1:9">
      <c r="A8" s="58"/>
      <c r="B8" s="58"/>
      <c r="C8" s="58"/>
      <c r="D8" s="58" t="s">
        <v>49</v>
      </c>
      <c r="E8" s="59" t="s">
        <v>50</v>
      </c>
      <c r="F8" s="59"/>
      <c r="G8" s="58"/>
      <c r="H8" s="58"/>
      <c r="I8" s="76"/>
    </row>
    <row r="9" ht="18" customHeight="1" spans="1:9">
      <c r="A9" s="58"/>
      <c r="B9" s="58"/>
      <c r="C9" s="58"/>
      <c r="D9" s="58"/>
      <c r="E9" s="58" t="s">
        <v>51</v>
      </c>
      <c r="F9" s="58"/>
      <c r="G9" s="58"/>
      <c r="H9" s="58"/>
      <c r="I9" s="76"/>
    </row>
    <row r="10" ht="33" customHeight="1" spans="1:9">
      <c r="A10" s="58"/>
      <c r="B10" s="58"/>
      <c r="C10" s="58"/>
      <c r="D10" s="58"/>
      <c r="E10" s="58" t="s">
        <v>52</v>
      </c>
      <c r="F10" s="58" t="s">
        <v>53</v>
      </c>
      <c r="G10" s="58"/>
      <c r="H10" s="58"/>
      <c r="I10" s="76"/>
    </row>
    <row r="11" ht="29.1" customHeight="1" spans="1:9">
      <c r="A11" s="60" t="s">
        <v>54</v>
      </c>
      <c r="B11" s="58"/>
      <c r="C11" s="60"/>
      <c r="D11" s="60"/>
      <c r="E11" s="60"/>
      <c r="F11" s="60"/>
      <c r="G11" s="58"/>
      <c r="H11" s="60"/>
      <c r="I11" s="60"/>
    </row>
    <row r="12" s="49" customFormat="1" ht="29.1" customHeight="1" spans="1:9">
      <c r="A12" s="61">
        <v>1</v>
      </c>
      <c r="B12" s="61" t="s">
        <v>55</v>
      </c>
      <c r="C12" s="62" t="s">
        <v>56</v>
      </c>
      <c r="D12" s="63">
        <v>28.62</v>
      </c>
      <c r="E12" s="63">
        <v>28.62</v>
      </c>
      <c r="F12" s="63">
        <v>28.62</v>
      </c>
      <c r="G12" s="61">
        <v>100</v>
      </c>
      <c r="H12" s="62"/>
      <c r="I12" s="62" t="s">
        <v>57</v>
      </c>
    </row>
    <row r="13" s="49" customFormat="1" ht="48" customHeight="1" spans="1:9">
      <c r="A13" s="61">
        <v>2</v>
      </c>
      <c r="B13" s="61" t="s">
        <v>55</v>
      </c>
      <c r="C13" s="62" t="s">
        <v>58</v>
      </c>
      <c r="D13" s="63">
        <v>137.59</v>
      </c>
      <c r="E13" s="63">
        <v>137.59</v>
      </c>
      <c r="F13" s="63">
        <v>137.59</v>
      </c>
      <c r="G13" s="61">
        <v>100</v>
      </c>
      <c r="H13" s="62"/>
      <c r="I13" s="62" t="s">
        <v>59</v>
      </c>
    </row>
    <row r="14" s="50" customFormat="1" ht="45" customHeight="1" spans="1:9">
      <c r="A14" s="61">
        <v>3</v>
      </c>
      <c r="B14" s="61" t="s">
        <v>55</v>
      </c>
      <c r="C14" s="64" t="s">
        <v>60</v>
      </c>
      <c r="D14" s="65">
        <v>18.71292</v>
      </c>
      <c r="E14" s="65">
        <v>18.71292</v>
      </c>
      <c r="F14" s="65">
        <v>18.71292</v>
      </c>
      <c r="G14" s="61">
        <v>100</v>
      </c>
      <c r="H14" s="66"/>
      <c r="I14" s="77" t="s">
        <v>61</v>
      </c>
    </row>
    <row r="15" s="3" customFormat="1" ht="87" customHeight="1" spans="1:9">
      <c r="A15" s="11">
        <v>4</v>
      </c>
      <c r="B15" s="11" t="s">
        <v>55</v>
      </c>
      <c r="C15" s="15" t="s">
        <v>62</v>
      </c>
      <c r="D15" s="16">
        <v>125.58</v>
      </c>
      <c r="E15" s="16">
        <v>125.58</v>
      </c>
      <c r="F15" s="16">
        <v>125.58</v>
      </c>
      <c r="G15" s="61">
        <v>100</v>
      </c>
      <c r="H15" s="17"/>
      <c r="I15" s="38" t="s">
        <v>63</v>
      </c>
    </row>
    <row r="16" s="50" customFormat="1" ht="64" customHeight="1" spans="1:9">
      <c r="A16" s="61">
        <v>5</v>
      </c>
      <c r="B16" s="61" t="s">
        <v>55</v>
      </c>
      <c r="C16" s="64" t="s">
        <v>64</v>
      </c>
      <c r="D16" s="65">
        <v>118.6</v>
      </c>
      <c r="E16" s="65">
        <v>118.6</v>
      </c>
      <c r="F16" s="65">
        <v>118.6</v>
      </c>
      <c r="G16" s="61">
        <v>100</v>
      </c>
      <c r="H16" s="66"/>
      <c r="I16" s="78" t="s">
        <v>65</v>
      </c>
    </row>
    <row r="17" s="50" customFormat="1" ht="31" customHeight="1" spans="1:9">
      <c r="A17" s="61">
        <v>6</v>
      </c>
      <c r="B17" s="61" t="s">
        <v>55</v>
      </c>
      <c r="C17" s="64" t="s">
        <v>66</v>
      </c>
      <c r="D17" s="65">
        <v>20</v>
      </c>
      <c r="E17" s="65">
        <v>20</v>
      </c>
      <c r="F17" s="65">
        <v>20</v>
      </c>
      <c r="G17" s="61">
        <v>100</v>
      </c>
      <c r="H17" s="66"/>
      <c r="I17" s="79" t="s">
        <v>67</v>
      </c>
    </row>
    <row r="18" s="50" customFormat="1" ht="34" customHeight="1" spans="1:9">
      <c r="A18" s="61">
        <v>7</v>
      </c>
      <c r="B18" s="61" t="s">
        <v>55</v>
      </c>
      <c r="C18" s="64" t="s">
        <v>68</v>
      </c>
      <c r="D18" s="65">
        <v>63.487788</v>
      </c>
      <c r="E18" s="65">
        <v>63.487788</v>
      </c>
      <c r="F18" s="65">
        <v>63.487788</v>
      </c>
      <c r="G18" s="61">
        <v>100</v>
      </c>
      <c r="H18" s="66"/>
      <c r="I18" s="77" t="s">
        <v>69</v>
      </c>
    </row>
    <row r="19" s="50" customFormat="1" ht="24.95" customHeight="1" spans="1:9">
      <c r="A19" s="61">
        <v>8</v>
      </c>
      <c r="B19" s="61" t="s">
        <v>55</v>
      </c>
      <c r="C19" s="64" t="s">
        <v>70</v>
      </c>
      <c r="D19" s="65">
        <v>78.02755</v>
      </c>
      <c r="E19" s="65">
        <v>78.02755</v>
      </c>
      <c r="F19" s="65">
        <v>78.02755</v>
      </c>
      <c r="G19" s="61">
        <v>100</v>
      </c>
      <c r="H19" s="66"/>
      <c r="I19" s="77" t="s">
        <v>71</v>
      </c>
    </row>
    <row r="20" s="2" customFormat="1" ht="24.95" customHeight="1" spans="1:9">
      <c r="A20" s="61">
        <v>9</v>
      </c>
      <c r="B20" s="11" t="s">
        <v>55</v>
      </c>
      <c r="C20" s="18" t="s">
        <v>72</v>
      </c>
      <c r="D20" s="19">
        <f t="shared" ref="D20:F20" si="0">580+10+10+20.2</f>
        <v>620.2</v>
      </c>
      <c r="E20" s="19">
        <f t="shared" si="0"/>
        <v>620.2</v>
      </c>
      <c r="F20" s="19">
        <f t="shared" si="0"/>
        <v>620.2</v>
      </c>
      <c r="G20" s="61">
        <v>100</v>
      </c>
      <c r="H20" s="17"/>
      <c r="I20" s="40" t="s">
        <v>73</v>
      </c>
    </row>
    <row r="21" s="2" customFormat="1" ht="47" customHeight="1" spans="1:9">
      <c r="A21" s="61">
        <v>10</v>
      </c>
      <c r="B21" s="11" t="s">
        <v>55</v>
      </c>
      <c r="C21" s="18" t="s">
        <v>74</v>
      </c>
      <c r="D21" s="20">
        <f>30+3+3+154.983953</f>
        <v>190.983953</v>
      </c>
      <c r="E21" s="20">
        <f>30+3+3+154.983953</f>
        <v>190.983953</v>
      </c>
      <c r="F21" s="20">
        <f>30+3+3+154.983953</f>
        <v>190.983953</v>
      </c>
      <c r="G21" s="61">
        <v>100</v>
      </c>
      <c r="H21" s="17"/>
      <c r="I21" s="41" t="s">
        <v>75</v>
      </c>
    </row>
    <row r="22" s="2" customFormat="1" ht="24.95" customHeight="1" spans="1:9">
      <c r="A22" s="61">
        <v>11</v>
      </c>
      <c r="B22" s="11" t="s">
        <v>55</v>
      </c>
      <c r="C22" s="18" t="s">
        <v>76</v>
      </c>
      <c r="D22" s="20">
        <v>180</v>
      </c>
      <c r="E22" s="20">
        <v>180</v>
      </c>
      <c r="F22" s="20">
        <v>180</v>
      </c>
      <c r="G22" s="61">
        <v>100</v>
      </c>
      <c r="H22" s="17"/>
      <c r="I22" s="41" t="s">
        <v>77</v>
      </c>
    </row>
    <row r="23" s="2" customFormat="1" ht="24.95" customHeight="1" spans="1:9">
      <c r="A23" s="61">
        <v>12</v>
      </c>
      <c r="B23" s="11" t="s">
        <v>55</v>
      </c>
      <c r="C23" s="18" t="s">
        <v>78</v>
      </c>
      <c r="D23" s="21">
        <v>269</v>
      </c>
      <c r="E23" s="21">
        <v>269</v>
      </c>
      <c r="F23" s="21">
        <v>269</v>
      </c>
      <c r="G23" s="61">
        <v>100</v>
      </c>
      <c r="H23" s="17"/>
      <c r="I23" s="42" t="s">
        <v>79</v>
      </c>
    </row>
    <row r="24" s="2" customFormat="1" ht="24.95" customHeight="1" spans="1:9">
      <c r="A24" s="61">
        <v>13</v>
      </c>
      <c r="B24" s="11" t="s">
        <v>55</v>
      </c>
      <c r="C24" s="15" t="s">
        <v>80</v>
      </c>
      <c r="D24" s="22">
        <v>308.35</v>
      </c>
      <c r="E24" s="22">
        <v>308.35</v>
      </c>
      <c r="F24" s="22">
        <v>308.35</v>
      </c>
      <c r="G24" s="61">
        <v>100</v>
      </c>
      <c r="H24" s="17"/>
      <c r="I24" s="43"/>
    </row>
    <row r="25" s="2" customFormat="1" ht="36" customHeight="1" spans="1:9">
      <c r="A25" s="61">
        <v>14</v>
      </c>
      <c r="B25" s="11" t="s">
        <v>55</v>
      </c>
      <c r="C25" s="18" t="s">
        <v>81</v>
      </c>
      <c r="D25" s="23">
        <f>147+3+163.952</f>
        <v>313.952</v>
      </c>
      <c r="E25" s="23">
        <f>147+3+163.952</f>
        <v>313.952</v>
      </c>
      <c r="F25" s="23">
        <f>147+3+163.952</f>
        <v>313.952</v>
      </c>
      <c r="G25" s="61">
        <v>100</v>
      </c>
      <c r="H25" s="17"/>
      <c r="I25" s="41" t="s">
        <v>82</v>
      </c>
    </row>
    <row r="26" s="2" customFormat="1" ht="24.95" customHeight="1" spans="1:9">
      <c r="A26" s="61">
        <v>15</v>
      </c>
      <c r="B26" s="11" t="s">
        <v>55</v>
      </c>
      <c r="C26" s="15" t="s">
        <v>83</v>
      </c>
      <c r="D26" s="24">
        <v>153.51</v>
      </c>
      <c r="E26" s="24">
        <v>153.51</v>
      </c>
      <c r="F26" s="24">
        <v>153.51</v>
      </c>
      <c r="G26" s="61">
        <v>100</v>
      </c>
      <c r="H26" s="17"/>
      <c r="I26" s="44"/>
    </row>
    <row r="27" s="2" customFormat="1" ht="48" customHeight="1" spans="1:9">
      <c r="A27" s="61">
        <v>16</v>
      </c>
      <c r="B27" s="11" t="s">
        <v>55</v>
      </c>
      <c r="C27" s="18" t="s">
        <v>84</v>
      </c>
      <c r="D27" s="19">
        <f t="shared" ref="D27:F27" si="1">820.55+29.3+13.63+2.05+15.88+4</f>
        <v>885.41</v>
      </c>
      <c r="E27" s="19">
        <f t="shared" si="1"/>
        <v>885.41</v>
      </c>
      <c r="F27" s="19">
        <f t="shared" si="1"/>
        <v>885.41</v>
      </c>
      <c r="G27" s="61">
        <v>100</v>
      </c>
      <c r="H27" s="17"/>
      <c r="I27" s="45" t="s">
        <v>85</v>
      </c>
    </row>
    <row r="28" s="2" customFormat="1" ht="47" customHeight="1" spans="1:9">
      <c r="A28" s="61">
        <v>17</v>
      </c>
      <c r="B28" s="11" t="s">
        <v>55</v>
      </c>
      <c r="C28" s="18" t="s">
        <v>86</v>
      </c>
      <c r="D28" s="19">
        <f>1198.7576+153.08+18.59+2.32+17.98+3+6.18</f>
        <v>1399.9076</v>
      </c>
      <c r="E28" s="19">
        <f>1198.7576+153.08+18.59+2.32+17.98+3+6.18</f>
        <v>1399.9076</v>
      </c>
      <c r="F28" s="19">
        <f>1198.7576+153.08+18.59+2.32+17.98+3+6.18</f>
        <v>1399.9076</v>
      </c>
      <c r="G28" s="61">
        <v>100</v>
      </c>
      <c r="H28" s="67"/>
      <c r="I28" s="45" t="s">
        <v>87</v>
      </c>
    </row>
    <row r="29" s="2" customFormat="1" ht="42" customHeight="1" spans="1:9">
      <c r="A29" s="61">
        <v>18</v>
      </c>
      <c r="B29" s="11" t="s">
        <v>55</v>
      </c>
      <c r="C29" s="18" t="s">
        <v>88</v>
      </c>
      <c r="D29" s="19">
        <f>788.67344+155.75+18+10+15+22.5</f>
        <v>1009.92344</v>
      </c>
      <c r="E29" s="19">
        <f>788.67344+155.75+18+10+15+22.5</f>
        <v>1009.92344</v>
      </c>
      <c r="F29" s="19">
        <f>788.67344+155.75+18+10+15+22.5</f>
        <v>1009.92344</v>
      </c>
      <c r="G29" s="61">
        <v>100</v>
      </c>
      <c r="H29" s="67"/>
      <c r="I29" s="45" t="s">
        <v>89</v>
      </c>
    </row>
    <row r="30" s="2" customFormat="1" ht="46" customHeight="1" spans="1:9">
      <c r="A30" s="61">
        <v>19</v>
      </c>
      <c r="B30" s="11" t="s">
        <v>55</v>
      </c>
      <c r="C30" s="18" t="s">
        <v>90</v>
      </c>
      <c r="D30" s="20">
        <f>480+29.8+7.3+4</f>
        <v>521.1</v>
      </c>
      <c r="E30" s="20">
        <f>480+29.8+7.3+4</f>
        <v>521.1</v>
      </c>
      <c r="F30" s="20">
        <f>480+29.8+7.3+4</f>
        <v>521.1</v>
      </c>
      <c r="G30" s="61">
        <v>100</v>
      </c>
      <c r="H30" s="17"/>
      <c r="I30" s="41" t="s">
        <v>91</v>
      </c>
    </row>
    <row r="31" s="3" customFormat="1" ht="53" customHeight="1" spans="1:9">
      <c r="A31" s="61">
        <v>20</v>
      </c>
      <c r="B31" s="11" t="s">
        <v>55</v>
      </c>
      <c r="C31" s="18" t="s">
        <v>92</v>
      </c>
      <c r="D31" s="20">
        <f>1501.518681+80+20+181.6818+206.6074</f>
        <v>1989.807881</v>
      </c>
      <c r="E31" s="20">
        <f>1501.518681+80+20+181.6818+206.6074</f>
        <v>1989.807881</v>
      </c>
      <c r="F31" s="20">
        <f>1501.518681+80+20+181.6818+206.6074</f>
        <v>1989.807881</v>
      </c>
      <c r="G31" s="61">
        <v>100</v>
      </c>
      <c r="H31" s="17"/>
      <c r="I31" s="41" t="s">
        <v>93</v>
      </c>
    </row>
    <row r="32" s="2" customFormat="1" ht="67" customHeight="1" spans="1:9">
      <c r="A32" s="61">
        <v>21</v>
      </c>
      <c r="B32" s="11" t="s">
        <v>55</v>
      </c>
      <c r="C32" s="18" t="s">
        <v>94</v>
      </c>
      <c r="D32" s="19">
        <f>840+29.8+18.84+1.88+20.5+8+16+7+5+23.2</f>
        <v>970.22</v>
      </c>
      <c r="E32" s="19">
        <f>840+29.8+18.84+1.88+20.5+8+16+7+5+23.2</f>
        <v>970.22</v>
      </c>
      <c r="F32" s="19">
        <f>840+29.8+18.84+1.88+20.5+8+16+7+5+23.2</f>
        <v>970.22</v>
      </c>
      <c r="G32" s="61">
        <v>100</v>
      </c>
      <c r="H32" s="17"/>
      <c r="I32" s="45" t="s">
        <v>95</v>
      </c>
    </row>
    <row r="33" s="4" customFormat="1" ht="276" customHeight="1" spans="1:9">
      <c r="A33" s="61">
        <v>22</v>
      </c>
      <c r="B33" s="14" t="s">
        <v>55</v>
      </c>
      <c r="C33" s="25" t="s">
        <v>96</v>
      </c>
      <c r="D33" s="26">
        <f t="shared" ref="D33:F33" si="2">5+28.6+15+12+10+2.5+14.2+23+10+38.1026+130+14+66+33+6.9+50+5+30+44.064926+57.658+30+30+12.9+40.75</f>
        <v>708.675526</v>
      </c>
      <c r="E33" s="26">
        <f t="shared" si="2"/>
        <v>708.675526</v>
      </c>
      <c r="F33" s="26">
        <f t="shared" si="2"/>
        <v>708.675526</v>
      </c>
      <c r="G33" s="61">
        <v>100</v>
      </c>
      <c r="H33" s="26"/>
      <c r="I33" s="46" t="s">
        <v>97</v>
      </c>
    </row>
    <row r="34" s="2" customFormat="1" ht="24.95" customHeight="1" spans="1:9">
      <c r="A34" s="17"/>
      <c r="B34" s="17"/>
      <c r="C34" s="15" t="s">
        <v>98</v>
      </c>
      <c r="D34" s="27">
        <f>SUM(D12:D33)</f>
        <v>10111.658658</v>
      </c>
      <c r="E34" s="27">
        <f>SUM(E12:E33)</f>
        <v>10111.658658</v>
      </c>
      <c r="F34" s="27">
        <f>SUM(F12:F33)</f>
        <v>10111.658658</v>
      </c>
      <c r="G34" s="17">
        <v>100</v>
      </c>
      <c r="H34" s="17"/>
      <c r="I34" s="44"/>
    </row>
    <row r="35" ht="14.25" customHeight="1" spans="1:9">
      <c r="A35" s="68" t="s">
        <v>99</v>
      </c>
      <c r="B35" s="69"/>
      <c r="C35" s="70"/>
      <c r="D35" s="70"/>
      <c r="E35" s="70"/>
      <c r="F35" s="70"/>
      <c r="G35" s="69"/>
      <c r="H35" s="70"/>
      <c r="I35" s="80"/>
    </row>
    <row r="36" ht="38.1" customHeight="1" spans="1:9">
      <c r="A36" s="71"/>
      <c r="B36" s="72"/>
      <c r="C36" s="73"/>
      <c r="D36" s="73"/>
      <c r="E36" s="73"/>
      <c r="F36" s="73"/>
      <c r="G36" s="72"/>
      <c r="H36" s="73"/>
      <c r="I36" s="81"/>
    </row>
    <row r="37" ht="51.95" customHeight="1" spans="1:9">
      <c r="A37" s="74" t="s">
        <v>100</v>
      </c>
      <c r="C37" s="75"/>
      <c r="D37" s="75"/>
      <c r="E37" s="75"/>
      <c r="F37" s="75"/>
      <c r="H37" s="75"/>
      <c r="I37" s="75"/>
    </row>
  </sheetData>
  <mergeCells count="15">
    <mergeCell ref="A3:I3"/>
    <mergeCell ref="A5:I5"/>
    <mergeCell ref="D7:F7"/>
    <mergeCell ref="E8:F8"/>
    <mergeCell ref="E9:F9"/>
    <mergeCell ref="A11:I11"/>
    <mergeCell ref="A37:I37"/>
    <mergeCell ref="A7:A10"/>
    <mergeCell ref="B7:B10"/>
    <mergeCell ref="C7:C10"/>
    <mergeCell ref="D8:D10"/>
    <mergeCell ref="G7:G10"/>
    <mergeCell ref="H7:H10"/>
    <mergeCell ref="I7:I10"/>
    <mergeCell ref="A35:I36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selection activeCell="I6" sqref="I6"/>
    </sheetView>
  </sheetViews>
  <sheetFormatPr defaultColWidth="9" defaultRowHeight="13.5"/>
  <cols>
    <col min="1" max="1" width="7.125" style="1" customWidth="1"/>
    <col min="2" max="2" width="10.375" style="5" customWidth="1"/>
    <col min="3" max="3" width="29.25" style="1" customWidth="1"/>
    <col min="4" max="4" width="15.375" style="1" customWidth="1"/>
    <col min="5" max="5" width="14.375" style="1" customWidth="1"/>
    <col min="6" max="6" width="17.625" style="1" customWidth="1"/>
    <col min="7" max="7" width="9.25" style="5" customWidth="1"/>
    <col min="8" max="8" width="9.5" style="1" customWidth="1"/>
    <col min="9" max="9" width="43.625" style="6" customWidth="1"/>
    <col min="10" max="16384" width="9" style="1"/>
  </cols>
  <sheetData>
    <row r="1" s="1" customFormat="1" ht="18.75" spans="1:9">
      <c r="A1" s="7" t="s">
        <v>38</v>
      </c>
      <c r="B1" s="5"/>
      <c r="G1" s="5"/>
      <c r="I1" s="6"/>
    </row>
    <row r="3" ht="33" customHeight="1" spans="1:9">
      <c r="A3" s="8" t="s">
        <v>39</v>
      </c>
      <c r="B3" s="8"/>
      <c r="C3" s="8"/>
      <c r="D3" s="8"/>
      <c r="E3" s="8"/>
      <c r="F3" s="8"/>
      <c r="G3" s="8"/>
      <c r="H3" s="8"/>
      <c r="I3" s="8"/>
    </row>
    <row r="5" ht="33.95" customHeight="1" spans="1:9">
      <c r="A5" s="9" t="s">
        <v>101</v>
      </c>
      <c r="B5" s="9"/>
      <c r="C5" s="9"/>
      <c r="D5" s="9"/>
      <c r="E5" s="9"/>
      <c r="F5" s="9"/>
      <c r="G5" s="10"/>
      <c r="H5" s="9"/>
      <c r="I5" s="9"/>
    </row>
    <row r="6" s="1" customFormat="1" ht="21" customHeight="1" spans="2:9">
      <c r="B6" s="5"/>
      <c r="G6" s="5"/>
      <c r="I6" s="6" t="s">
        <v>41</v>
      </c>
    </row>
    <row r="7" ht="15.75" customHeight="1" spans="1:9">
      <c r="A7" s="11" t="s">
        <v>42</v>
      </c>
      <c r="B7" s="11" t="s">
        <v>43</v>
      </c>
      <c r="C7" s="11" t="s">
        <v>44</v>
      </c>
      <c r="D7" s="11" t="s">
        <v>45</v>
      </c>
      <c r="E7" s="11"/>
      <c r="F7" s="11"/>
      <c r="G7" s="11" t="s">
        <v>46</v>
      </c>
      <c r="H7" s="11" t="s">
        <v>47</v>
      </c>
      <c r="I7" s="36" t="s">
        <v>48</v>
      </c>
    </row>
    <row r="8" ht="15.75" customHeight="1" spans="1:9">
      <c r="A8" s="11"/>
      <c r="B8" s="11"/>
      <c r="C8" s="11"/>
      <c r="D8" s="11" t="s">
        <v>102</v>
      </c>
      <c r="E8" s="12" t="s">
        <v>50</v>
      </c>
      <c r="F8" s="12"/>
      <c r="G8" s="11"/>
      <c r="H8" s="11"/>
      <c r="I8" s="36"/>
    </row>
    <row r="9" ht="18" customHeight="1" spans="1:9">
      <c r="A9" s="11"/>
      <c r="B9" s="11"/>
      <c r="C9" s="11"/>
      <c r="D9" s="11"/>
      <c r="E9" s="11" t="s">
        <v>51</v>
      </c>
      <c r="F9" s="11"/>
      <c r="G9" s="11"/>
      <c r="H9" s="11"/>
      <c r="I9" s="36"/>
    </row>
    <row r="10" ht="33" customHeight="1" spans="1:9">
      <c r="A10" s="11"/>
      <c r="B10" s="11"/>
      <c r="C10" s="11"/>
      <c r="D10" s="11"/>
      <c r="E10" s="11" t="s">
        <v>52</v>
      </c>
      <c r="F10" s="11" t="s">
        <v>53</v>
      </c>
      <c r="G10" s="11"/>
      <c r="H10" s="11"/>
      <c r="I10" s="36"/>
    </row>
    <row r="11" ht="29.1" customHeight="1" spans="1:9">
      <c r="A11" s="13" t="s">
        <v>54</v>
      </c>
      <c r="B11" s="11"/>
      <c r="C11" s="13"/>
      <c r="D11" s="13"/>
      <c r="E11" s="13"/>
      <c r="F11" s="13"/>
      <c r="G11" s="11"/>
      <c r="H11" s="13"/>
      <c r="I11" s="13"/>
    </row>
    <row r="12" s="2" customFormat="1" ht="29.1" customHeight="1" spans="1:9">
      <c r="A12" s="11">
        <v>1</v>
      </c>
      <c r="B12" s="11" t="s">
        <v>55</v>
      </c>
      <c r="C12" s="13" t="s">
        <v>56</v>
      </c>
      <c r="D12" s="14">
        <v>28.62</v>
      </c>
      <c r="E12" s="14">
        <v>28.62</v>
      </c>
      <c r="F12" s="14">
        <v>28.62</v>
      </c>
      <c r="G12" s="11">
        <v>100</v>
      </c>
      <c r="H12" s="13"/>
      <c r="I12" s="13" t="s">
        <v>57</v>
      </c>
    </row>
    <row r="13" s="2" customFormat="1" ht="48" customHeight="1" spans="1:9">
      <c r="A13" s="11">
        <v>2</v>
      </c>
      <c r="B13" s="11" t="s">
        <v>55</v>
      </c>
      <c r="C13" s="13" t="s">
        <v>58</v>
      </c>
      <c r="D13" s="14">
        <v>137.59</v>
      </c>
      <c r="E13" s="14">
        <v>137.59</v>
      </c>
      <c r="F13" s="14">
        <v>137.59</v>
      </c>
      <c r="G13" s="11">
        <v>100</v>
      </c>
      <c r="H13" s="13"/>
      <c r="I13" s="13" t="s">
        <v>59</v>
      </c>
    </row>
    <row r="14" s="3" customFormat="1" ht="45" customHeight="1" spans="1:9">
      <c r="A14" s="11">
        <v>3</v>
      </c>
      <c r="B14" s="11" t="s">
        <v>55</v>
      </c>
      <c r="C14" s="15" t="s">
        <v>60</v>
      </c>
      <c r="D14" s="16">
        <v>18.71292</v>
      </c>
      <c r="E14" s="16">
        <v>18.71292</v>
      </c>
      <c r="F14" s="16">
        <v>18.71292</v>
      </c>
      <c r="G14" s="11">
        <v>100</v>
      </c>
      <c r="H14" s="17"/>
      <c r="I14" s="37" t="s">
        <v>61</v>
      </c>
    </row>
    <row r="15" s="3" customFormat="1" ht="87" customHeight="1" spans="1:9">
      <c r="A15" s="11">
        <v>4</v>
      </c>
      <c r="B15" s="11" t="s">
        <v>55</v>
      </c>
      <c r="C15" s="15" t="s">
        <v>62</v>
      </c>
      <c r="D15" s="16">
        <v>125.58</v>
      </c>
      <c r="E15" s="16">
        <v>125.58</v>
      </c>
      <c r="F15" s="16">
        <v>125.58</v>
      </c>
      <c r="G15" s="11">
        <v>100</v>
      </c>
      <c r="H15" s="17"/>
      <c r="I15" s="38" t="s">
        <v>103</v>
      </c>
    </row>
    <row r="16" s="3" customFormat="1" ht="64" customHeight="1" spans="1:9">
      <c r="A16" s="11">
        <v>5</v>
      </c>
      <c r="B16" s="11" t="s">
        <v>55</v>
      </c>
      <c r="C16" s="15" t="s">
        <v>64</v>
      </c>
      <c r="D16" s="16">
        <v>118.6</v>
      </c>
      <c r="E16" s="16">
        <v>118.6</v>
      </c>
      <c r="F16" s="16">
        <v>118.6</v>
      </c>
      <c r="G16" s="11">
        <v>100</v>
      </c>
      <c r="H16" s="17"/>
      <c r="I16" s="39" t="s">
        <v>104</v>
      </c>
    </row>
    <row r="17" s="3" customFormat="1" ht="31" customHeight="1" spans="1:9">
      <c r="A17" s="11">
        <v>6</v>
      </c>
      <c r="B17" s="11" t="s">
        <v>55</v>
      </c>
      <c r="C17" s="15" t="s">
        <v>66</v>
      </c>
      <c r="D17" s="16">
        <v>20</v>
      </c>
      <c r="E17" s="16">
        <v>20</v>
      </c>
      <c r="F17" s="16">
        <v>20</v>
      </c>
      <c r="G17" s="11">
        <v>100</v>
      </c>
      <c r="H17" s="17"/>
      <c r="I17" s="38" t="s">
        <v>67</v>
      </c>
    </row>
    <row r="18" s="3" customFormat="1" ht="34" customHeight="1" spans="1:9">
      <c r="A18" s="11">
        <v>7</v>
      </c>
      <c r="B18" s="11" t="s">
        <v>55</v>
      </c>
      <c r="C18" s="15" t="s">
        <v>68</v>
      </c>
      <c r="D18" s="16">
        <v>63.487788</v>
      </c>
      <c r="E18" s="16">
        <v>63.487788</v>
      </c>
      <c r="F18" s="16">
        <v>63.487788</v>
      </c>
      <c r="G18" s="11">
        <v>100</v>
      </c>
      <c r="H18" s="17"/>
      <c r="I18" s="37" t="s">
        <v>105</v>
      </c>
    </row>
    <row r="19" s="3" customFormat="1" ht="24.95" customHeight="1" spans="1:9">
      <c r="A19" s="11">
        <v>8</v>
      </c>
      <c r="B19" s="11" t="s">
        <v>55</v>
      </c>
      <c r="C19" s="15" t="s">
        <v>70</v>
      </c>
      <c r="D19" s="16">
        <v>78.02755</v>
      </c>
      <c r="E19" s="16">
        <v>78.02755</v>
      </c>
      <c r="F19" s="16">
        <v>78.02755</v>
      </c>
      <c r="G19" s="11">
        <v>100</v>
      </c>
      <c r="H19" s="17"/>
      <c r="I19" s="37" t="s">
        <v>71</v>
      </c>
    </row>
    <row r="20" s="2" customFormat="1" ht="24.95" customHeight="1" spans="1:9">
      <c r="A20" s="11">
        <v>9</v>
      </c>
      <c r="B20" s="11" t="s">
        <v>55</v>
      </c>
      <c r="C20" s="18" t="s">
        <v>72</v>
      </c>
      <c r="D20" s="19">
        <f t="shared" ref="D20:F20" si="0">580+10+10+20.2</f>
        <v>620.2</v>
      </c>
      <c r="E20" s="19">
        <f t="shared" si="0"/>
        <v>620.2</v>
      </c>
      <c r="F20" s="19">
        <f t="shared" si="0"/>
        <v>620.2</v>
      </c>
      <c r="G20" s="11">
        <v>100</v>
      </c>
      <c r="H20" s="17"/>
      <c r="I20" s="40" t="s">
        <v>73</v>
      </c>
    </row>
    <row r="21" s="2" customFormat="1" ht="47" customHeight="1" spans="1:9">
      <c r="A21" s="11">
        <v>10</v>
      </c>
      <c r="B21" s="11" t="s">
        <v>55</v>
      </c>
      <c r="C21" s="18" t="s">
        <v>74</v>
      </c>
      <c r="D21" s="20">
        <f t="shared" ref="D21:F21" si="1">30+3+3+154.983953</f>
        <v>190.983953</v>
      </c>
      <c r="E21" s="20">
        <f t="shared" si="1"/>
        <v>190.983953</v>
      </c>
      <c r="F21" s="20">
        <f t="shared" si="1"/>
        <v>190.983953</v>
      </c>
      <c r="G21" s="11">
        <v>100</v>
      </c>
      <c r="H21" s="17"/>
      <c r="I21" s="41" t="s">
        <v>106</v>
      </c>
    </row>
    <row r="22" s="2" customFormat="1" ht="24.95" customHeight="1" spans="1:9">
      <c r="A22" s="11">
        <v>11</v>
      </c>
      <c r="B22" s="11" t="s">
        <v>55</v>
      </c>
      <c r="C22" s="18" t="s">
        <v>76</v>
      </c>
      <c r="D22" s="20">
        <v>180</v>
      </c>
      <c r="E22" s="20">
        <v>180</v>
      </c>
      <c r="F22" s="20">
        <v>180</v>
      </c>
      <c r="G22" s="11">
        <v>100</v>
      </c>
      <c r="H22" s="17"/>
      <c r="I22" s="41" t="s">
        <v>107</v>
      </c>
    </row>
    <row r="23" s="2" customFormat="1" ht="24.95" customHeight="1" spans="1:9">
      <c r="A23" s="11">
        <v>12</v>
      </c>
      <c r="B23" s="11" t="s">
        <v>55</v>
      </c>
      <c r="C23" s="18" t="s">
        <v>78</v>
      </c>
      <c r="D23" s="21">
        <v>269</v>
      </c>
      <c r="E23" s="21">
        <v>269</v>
      </c>
      <c r="F23" s="21">
        <v>269</v>
      </c>
      <c r="G23" s="11">
        <v>100</v>
      </c>
      <c r="H23" s="17"/>
      <c r="I23" s="42" t="s">
        <v>79</v>
      </c>
    </row>
    <row r="24" s="2" customFormat="1" ht="24.95" customHeight="1" spans="1:9">
      <c r="A24" s="11">
        <v>13</v>
      </c>
      <c r="B24" s="11" t="s">
        <v>55</v>
      </c>
      <c r="C24" s="15" t="s">
        <v>80</v>
      </c>
      <c r="D24" s="22">
        <v>308.35</v>
      </c>
      <c r="E24" s="22">
        <v>308.35</v>
      </c>
      <c r="F24" s="22">
        <v>308.35</v>
      </c>
      <c r="G24" s="11">
        <v>100</v>
      </c>
      <c r="H24" s="17"/>
      <c r="I24" s="43"/>
    </row>
    <row r="25" s="2" customFormat="1" ht="36" customHeight="1" spans="1:9">
      <c r="A25" s="11">
        <v>14</v>
      </c>
      <c r="B25" s="11" t="s">
        <v>55</v>
      </c>
      <c r="C25" s="18" t="s">
        <v>81</v>
      </c>
      <c r="D25" s="23">
        <f t="shared" ref="D25:F25" si="2">147+3+163.952</f>
        <v>313.952</v>
      </c>
      <c r="E25" s="23">
        <f t="shared" si="2"/>
        <v>313.952</v>
      </c>
      <c r="F25" s="23">
        <f t="shared" si="2"/>
        <v>313.952</v>
      </c>
      <c r="G25" s="11">
        <v>100</v>
      </c>
      <c r="H25" s="17"/>
      <c r="I25" s="41" t="s">
        <v>108</v>
      </c>
    </row>
    <row r="26" s="2" customFormat="1" ht="24.95" customHeight="1" spans="1:9">
      <c r="A26" s="11">
        <v>15</v>
      </c>
      <c r="B26" s="11" t="s">
        <v>55</v>
      </c>
      <c r="C26" s="15" t="s">
        <v>83</v>
      </c>
      <c r="D26" s="24">
        <v>153.51</v>
      </c>
      <c r="E26" s="24">
        <v>153.51</v>
      </c>
      <c r="F26" s="24">
        <v>153.51</v>
      </c>
      <c r="G26" s="11">
        <v>100</v>
      </c>
      <c r="H26" s="17"/>
      <c r="I26" s="44"/>
    </row>
    <row r="27" s="2" customFormat="1" ht="39" customHeight="1" spans="1:9">
      <c r="A27" s="11">
        <v>16</v>
      </c>
      <c r="B27" s="11" t="s">
        <v>55</v>
      </c>
      <c r="C27" s="18" t="s">
        <v>109</v>
      </c>
      <c r="D27" s="19">
        <v>6776.368921</v>
      </c>
      <c r="E27" s="19">
        <v>6776.368921</v>
      </c>
      <c r="F27" s="19">
        <v>6776.368921</v>
      </c>
      <c r="G27" s="11"/>
      <c r="H27" s="17"/>
      <c r="I27" s="45"/>
    </row>
    <row r="28" s="4" customFormat="1" ht="58" customHeight="1" spans="1:9">
      <c r="A28" s="11">
        <v>17</v>
      </c>
      <c r="B28" s="14" t="s">
        <v>55</v>
      </c>
      <c r="C28" s="25" t="s">
        <v>96</v>
      </c>
      <c r="D28" s="26">
        <f t="shared" ref="D28:F28" si="3">5+28.6+15+12+10+2.5+14.2+23+10+38.1026+130+14+66+33+6.9+50+5+30+44.064926+57.658+30+30+12.9+40.75</f>
        <v>708.675526</v>
      </c>
      <c r="E28" s="26">
        <f t="shared" si="3"/>
        <v>708.675526</v>
      </c>
      <c r="F28" s="26">
        <f t="shared" si="3"/>
        <v>708.675526</v>
      </c>
      <c r="G28" s="11">
        <v>100</v>
      </c>
      <c r="H28" s="26"/>
      <c r="I28" s="46" t="s">
        <v>97</v>
      </c>
    </row>
    <row r="29" s="2" customFormat="1" ht="24.95" customHeight="1" spans="1:9">
      <c r="A29" s="17"/>
      <c r="B29" s="17"/>
      <c r="C29" s="15" t="s">
        <v>98</v>
      </c>
      <c r="D29" s="27">
        <f>SUM(D12:D28)</f>
        <v>10111.658658</v>
      </c>
      <c r="E29" s="27">
        <f>SUM(E12:E28)</f>
        <v>10111.658658</v>
      </c>
      <c r="F29" s="27">
        <f>SUM(F12:F28)</f>
        <v>10111.658658</v>
      </c>
      <c r="G29" s="17">
        <v>100</v>
      </c>
      <c r="H29" s="17"/>
      <c r="I29" s="44"/>
    </row>
    <row r="30" ht="14.25" customHeight="1" spans="1:9">
      <c r="A30" s="28" t="s">
        <v>99</v>
      </c>
      <c r="B30" s="29"/>
      <c r="C30" s="30"/>
      <c r="D30" s="30"/>
      <c r="E30" s="30"/>
      <c r="F30" s="30"/>
      <c r="G30" s="29"/>
      <c r="H30" s="30"/>
      <c r="I30" s="47"/>
    </row>
    <row r="31" ht="38.1" customHeight="1" spans="1:9">
      <c r="A31" s="31"/>
      <c r="B31" s="32"/>
      <c r="C31" s="33"/>
      <c r="D31" s="33"/>
      <c r="E31" s="33"/>
      <c r="F31" s="33"/>
      <c r="G31" s="32"/>
      <c r="H31" s="33"/>
      <c r="I31" s="48"/>
    </row>
    <row r="32" s="1" customFormat="1" ht="51.95" customHeight="1" spans="1:9">
      <c r="A32" s="34" t="s">
        <v>100</v>
      </c>
      <c r="B32" s="5"/>
      <c r="C32" s="35"/>
      <c r="D32" s="35"/>
      <c r="E32" s="35"/>
      <c r="F32" s="35"/>
      <c r="G32" s="5"/>
      <c r="H32" s="35"/>
      <c r="I32" s="35"/>
    </row>
  </sheetData>
  <mergeCells count="15">
    <mergeCell ref="A3:I3"/>
    <mergeCell ref="A5:I5"/>
    <mergeCell ref="D7:F7"/>
    <mergeCell ref="E8:F8"/>
    <mergeCell ref="E9:F9"/>
    <mergeCell ref="A11:I11"/>
    <mergeCell ref="A32:I32"/>
    <mergeCell ref="A7:A10"/>
    <mergeCell ref="B7:B10"/>
    <mergeCell ref="C7:C10"/>
    <mergeCell ref="D8:D10"/>
    <mergeCell ref="G7:G10"/>
    <mergeCell ref="H7:H10"/>
    <mergeCell ref="I7:I10"/>
    <mergeCell ref="A30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附件1-1</vt:lpstr>
      <vt:lpstr>附件3-1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2023-05-12T11:15:00Z</dcterms:created>
  <dcterms:modified xsi:type="dcterms:W3CDTF">2025-09-17T07:20:29Z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76D94C3D6F884D86AE41B23B7F765B58_12</vt:lpwstr>
  </property>
</Properties>
</file>