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<sst xmlns="http://schemas.openxmlformats.org/spreadsheetml/2006/main" count="289" uniqueCount="238">
  <si>
    <t>附件1-1</t>
  </si>
  <si>
    <r>
      <rPr>
        <b/>
        <sz val="16"/>
        <color theme="1"/>
        <rFont val="宋体"/>
        <charset val="134"/>
      </rPr>
      <t>2024年度</t>
    </r>
    <r>
      <rPr>
        <b/>
        <u/>
        <sz val="16"/>
        <color theme="1"/>
        <rFont val="宋体"/>
        <charset val="134"/>
      </rPr>
      <t>新晃县农业农村局</t>
    </r>
    <r>
      <rPr>
        <b/>
        <sz val="16"/>
        <color theme="1"/>
        <rFont val="宋体"/>
        <charset val="134"/>
      </rPr>
      <t>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</si>
  <si>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</si>
  <si>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</si>
  <si>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</si>
  <si>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</si>
  <si>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</si>
  <si>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</si>
  <si>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</si>
  <si>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</si>
  <si>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</si>
  <si>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</si>
  <si>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</si>
  <si>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</si>
  <si>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</si>
  <si>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</si>
  <si>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</si>
  <si>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 专项业务费</t>
  </si>
  <si>
    <t>——</t>
  </si>
  <si>
    <t>2.离退休人员生活补助</t>
  </si>
  <si>
    <t>3.其他人员经费</t>
  </si>
  <si>
    <t>4.农产品检测机构运转</t>
  </si>
  <si>
    <t>5.稻谷目标价格补贴（上级资金）</t>
  </si>
  <si>
    <t>6.耕地地力保护补贴（上级资金）</t>
  </si>
  <si>
    <t>7.粮食生产工作及奖励资金</t>
  </si>
  <si>
    <t>8.乡镇农机购置补贴</t>
  </si>
  <si>
    <t>9.乡镇农机购置补贴（上级资金）</t>
  </si>
  <si>
    <t>10.标准农田建设（上级资金）</t>
  </si>
  <si>
    <t>11.第三次全国土壤普查</t>
  </si>
  <si>
    <t>12.受污染耕地退出水稻种植补贴</t>
  </si>
  <si>
    <t>13.水稻生产示范片创建工作</t>
  </si>
  <si>
    <t>公用经费</t>
  </si>
  <si>
    <t>其中：办公经费</t>
  </si>
  <si>
    <t>水费、电费、差旅费</t>
  </si>
  <si>
    <t>会议费、培训费</t>
  </si>
  <si>
    <t>政府采购金额</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</si>
  <si>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</si>
  <si>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</si>
  <si>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</si>
  <si>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</si>
  <si>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</si>
  <si>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</si>
  <si>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</si>
  <si>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</si>
  <si>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</si>
  <si>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</si>
  <si>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</si>
  <si>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</si>
  <si>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t>2024年度新晃县农业农村局整体支出绩效自评表</t>
  </si>
  <si>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</si>
  <si>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</si>
  <si>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</si>
  <si>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</si>
  <si>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</si>
  <si>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</si>
  <si>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</si>
  <si>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</si>
  <si>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</si>
  <si>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</si>
  <si>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</si>
  <si>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</si>
  <si>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</si>
  <si>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制定了年初预算整体绩效目标，依据充分，目标清晰、细化、可衡量。</t>
  </si>
  <si>
    <t>项目绩效
目标设定</t>
  </si>
  <si>
    <t>是否科学、合理设立了项目绩效目标；目标明确；目标细化；目标量化。</t>
  </si>
  <si>
    <t>项目均设有绩效目标0.5分；目标科学合理0.5分；目标明确0.5分；
目标细化0.5分；目标量化0.5分。</t>
  </si>
  <si>
    <t>制定了科学、合理的项目绩效目标，目标明确、已细化、量化。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</si>
  <si>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</si>
  <si>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</si>
  <si>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</si>
  <si>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</si>
  <si>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85/109*100%=77.98%</t>
  </si>
  <si>
    <t>三公经费
变动率</t>
  </si>
  <si>
    <t>“三公经费”变动率=[本年度“三公经费”预算总额/上年度“三公经费”预算总额] ×100%</t>
  </si>
  <si>
    <t>18/10=180%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</si>
  <si>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</si>
  <si>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</si>
  <si>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</si>
  <si>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3158.63/6362.14=49.65%</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</si>
  <si>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</si>
  <si>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</si>
  <si>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</si>
  <si>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</si>
  <si>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</si>
  <si>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6362.14/6362.14=100%</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</si>
  <si>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</si>
  <si>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</si>
  <si>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</si>
  <si>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（20065082.26-17559867）/65299100=3.8%</t>
  </si>
  <si>
    <t>公用经费控制率</t>
  </si>
  <si>
    <t>公用经费控制率=[公用经费实际支出总额/公用经费预算安排总额]×100%</t>
  </si>
  <si>
    <t>1336000/1336000=100%</t>
  </si>
  <si>
    <t>“三公经费”控制率</t>
  </si>
  <si>
    <t>“三公经费”控制率=[“三公经费”实际支出总额/“三公经费”预算安排总额]×100%</t>
  </si>
  <si>
    <t>结果≤100%，得2分；
结果＞100%，得0分。</t>
  </si>
  <si>
    <t>52148.35/180000=28.97%</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</si>
  <si>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</si>
  <si>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</si>
  <si>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</si>
  <si>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本年度无政府采购预算项目数。</t>
  </si>
  <si>
    <t>预算管理（9分）</t>
  </si>
  <si>
    <t>资金管理
制度健全性</t>
  </si>
  <si>
    <t>制定预算资金管理办法、内部财务管理制度、内控制度、会计核算制度等是否完整，是否执行到位。</t>
  </si>
  <si>
    <t>每发现一项问题，扣1分，扣完为止。</t>
  </si>
  <si>
    <t>制定了完整的预算资金管理办法、内控制度等各项财务制度并执行到位。</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</si>
  <si>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</si>
  <si>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</si>
  <si>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</si>
  <si>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预算资金使用符合预算财务管理制度的各项规定，无截留、挤占、挪用、虚列支出的情况。</t>
  </si>
  <si>
    <t>资金使用
合理性</t>
  </si>
  <si>
    <t>部门预算资金使用是否与批准的预算及其预算内容相符合。</t>
  </si>
  <si>
    <t>相符率100%得2分；相符率每下降1%，扣0.5分，扣完为止。</t>
  </si>
  <si>
    <t>部门预算资金使用与批准的预算及内容完全相符。</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</si>
  <si>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</si>
  <si>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</si>
  <si>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</si>
  <si>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近三年内审计、财政等部门各项检查中无违法违规问题。</t>
  </si>
  <si>
    <t>资产管理（5分）</t>
  </si>
  <si>
    <t>资产管理制度健全性</t>
  </si>
  <si>
    <t>部门为加强资产管理、规范资产管理行为而制定的管理制度是否健全完整，是否合法合规，是否执行到位。</t>
  </si>
  <si>
    <t>每发现一项问题，扣0.5分，扣完为止。</t>
  </si>
  <si>
    <t>制定了合法合规、健全完整的资产管理制度，执行到位。</t>
  </si>
  <si>
    <t>资产管理
安全性</t>
  </si>
  <si>
    <t>部门的资产是否保存完整、使用合规、配置合理、处置规范、收入及时足额上缴。</t>
  </si>
  <si>
    <t>资产保存完整、使用合规、配置合理、处置规范、收入及时足额上缴非税局。</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</si>
  <si>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</si>
  <si>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</si>
  <si>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</si>
  <si>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</si>
  <si>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</si>
  <si>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</si>
  <si>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</si>
  <si>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发放稻谷目标价格补贴资金552.21万元，新建高标准农田2.3625万亩，完成耕地补贴发放2842万元，全年建设农产品质量安全县乡追溯服务站12个，追溯网点10个，开发建设县域溯源管理系1个等。基本完成年初设定目标。</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</si>
  <si>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</si>
  <si>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</si>
  <si>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</si>
  <si>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整体绩效目标设置完善、评价较好。农业生产灌溉条件有效改善，耕地质量得到提升。粮食稳定增收。</t>
  </si>
  <si>
    <t>时效</t>
  </si>
  <si>
    <t>对照整体绩效目标评价。未设置整体绩效目标，或整体绩效目标设置不完善的，根据部门年度履行职责主要工作和重点工作，标识具体明确的产出时效。</t>
  </si>
  <si>
    <t>按时间节点完成</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</si>
  <si>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</si>
  <si>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</si>
  <si>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</si>
  <si>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</si>
  <si>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经济效益较好</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</si>
  <si>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</si>
  <si>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</si>
  <si>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</si>
  <si>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设置了完善的整体绩效目标，遏制农机事故的发生，事故发生率为零，推动农业生产机械化。</t>
  </si>
  <si>
    <t>环境
效益</t>
  </si>
  <si>
    <t>对照整体绩效目标评价。未设置整体绩效目标，或整体绩效目标设置不完善的，根据部门年度履行职责主要工作和重点工作，标识对环境所产生的积极或消极影响</t>
  </si>
  <si>
    <t>对照绩效目标，按对环境所产生的实际影响程度计算得分</t>
  </si>
  <si>
    <t>对环境未产生破坏</t>
  </si>
  <si>
    <t>可持续性</t>
  </si>
  <si>
    <t>对照整体绩效目标评价。未设置整体绩效目标，或整体绩效目标设置不完善的，根据部门年度履行职责主要工作和重点工作，标识可持续性</t>
  </si>
  <si>
    <t>对照绩效目标，按实际情况计算得分</t>
  </si>
  <si>
    <t>通过农机安全监理，确保一方平安。通过购机补贴办理，让惠农政策落到实处。
通过机械化的推广，提高农业生产效益</t>
  </si>
  <si>
    <t>社会公众与服务对象满意度</t>
  </si>
  <si>
    <t>社会公众、服务对象对部门主要工作实施的满意程度</t>
  </si>
  <si>
    <t>90%≤满意度≤100%记10分，
80%≤满意度&lt;90%记8分，
70%≤满意度&lt;80%  记6分，
60%≤满意度&lt;70%记4分，
满意度&lt;60%记0分。</t>
  </si>
  <si>
    <r>
      <rPr>
        <sz val="10.5"/>
        <rFont val="华文中宋"/>
        <charset val="134"/>
      </rPr>
      <t>社会公众、服务对象满意度达</t>
    </r>
    <r>
      <rPr>
        <sz val="12"/>
        <rFont val="Times New Roman"/>
        <charset val="134"/>
      </rPr>
      <t>90%</t>
    </r>
    <r>
      <rPr>
        <sz val="12"/>
        <rFont val="宋体"/>
        <charset val="134"/>
      </rPr>
      <t>以上</t>
    </r>
  </si>
  <si>
    <t>合计</t>
  </si>
  <si>
    <t>评价
等级</t>
  </si>
  <si>
    <t>□优秀  90分≤得分≤100分；   □良好  80分≤得分＜90分；   □较差  60分≤得分＜80分；   □差  得分＜60分</t>
  </si>
  <si>
    <t xml:space="preserve">                                                                    单位负责人（签字）：杨顺必
                                                                      填表日期：2025 年 3 月 18 日</t>
  </si>
  <si>
    <t>附件2-2</t>
  </si>
  <si>
    <r>
      <rPr>
        <b/>
        <sz val="18"/>
        <color theme="1"/>
        <rFont val="宋体"/>
        <charset val="134"/>
      </rPr>
      <t>2024年度新晃县</t>
    </r>
    <r>
      <rPr>
        <b/>
        <u/>
        <sz val="18"/>
        <color theme="1"/>
        <rFont val="宋体"/>
        <charset val="134"/>
      </rPr>
      <t xml:space="preserve">    </t>
    </r>
    <r>
      <rPr>
        <b/>
        <sz val="18"/>
        <color theme="1"/>
        <rFont val="宋体"/>
        <charset val="134"/>
      </rPr>
      <t>部门（单位）</t>
    </r>
    <r>
      <rPr>
        <b/>
        <u/>
        <sz val="18"/>
        <color theme="1"/>
        <rFont val="宋体"/>
        <charset val="134"/>
      </rPr>
      <t xml:space="preserve">      </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</si>
  <si>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</si>
  <si>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</si>
  <si>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（盖章）</t>
  </si>
  <si>
    <t>项目名称</t>
  </si>
  <si>
    <t>项目责任部门</t>
  </si>
  <si>
    <t>项目负责人</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</si>
  <si>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</si>
  <si>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</si>
  <si>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</si>
  <si>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</si>
  <si>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</si>
  <si>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</si>
  <si>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</si>
  <si>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</si>
  <si>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</si>
  <si>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</si>
  <si>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</si>
  <si>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</si>
  <si>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</si>
  <si>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</si>
  <si>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</si>
  <si>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</si>
  <si>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</si>
  <si>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</si>
  <si>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</si>
  <si>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</si>
  <si>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</si>
  <si>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</si>
  <si>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</si>
  <si>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</si>
  <si>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</si>
  <si>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</si>
  <si>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</si>
  <si>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</si>
  <si>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</si>
  <si>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</si>
  <si>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</si>
  <si>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</si>
  <si>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</si>
  <si>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</si>
  <si>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</si>
  <si>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</si>
  <si>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</si>
  <si>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</si>
  <si>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</si>
  <si>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</si>
  <si>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</si>
  <si>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</si>
  <si>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</si>
  <si>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</si>
  <si>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</si>
  <si>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</si>
  <si>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湖南省怀化市新晃侗族自治县高标准农田建设项目</t>
  </si>
  <si>
    <t>优秀</t>
  </si>
  <si>
    <t>跨年度项目</t>
  </si>
  <si>
    <t>稻谷目标价格补贴（上级资金）</t>
  </si>
  <si>
    <t>第三次全国土壤普查</t>
  </si>
  <si>
    <t>耕地地力保护补贴（上级资金）</t>
  </si>
  <si>
    <t>离退休人员生活补助</t>
  </si>
  <si>
    <t>粮食生产工作及奖励资金</t>
  </si>
  <si>
    <t>农产品检测机构运转</t>
  </si>
  <si>
    <t>其他人员经费</t>
  </si>
  <si>
    <r>
      <rPr>
        <sz val="10"/>
        <color theme="1"/>
        <rFont val="Times New Roman"/>
        <charset val="134"/>
      </rPr>
      <t>5.869724</t>
    </r>
    <r>
      <rPr>
        <sz val="10"/>
        <color theme="1"/>
        <rFont val="宋体"/>
        <charset val="134"/>
      </rPr>
      <t>万元年末收回财政</t>
    </r>
  </si>
  <si>
    <t>受污染耕地退出水稻种植补贴</t>
  </si>
  <si>
    <t>水稻生产示范片</t>
  </si>
  <si>
    <t>农机事务中心</t>
  </si>
  <si>
    <t>乡镇农机购置补贴</t>
  </si>
  <si>
    <t>乡镇农机购置补贴（上级资金）</t>
  </si>
  <si>
    <t>专项业务费</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</si>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</sst>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0"/>
      <color theme="1"/>
      <name val="宋体"/>
      <charset val="134"/>
    </font>
    <font>
      <sz val="12"/>
      <color theme="1"/>
      <name val="宋体"/>
      <charset val="134"/>
    </font>
    <font>
      <sz val="10"/>
      <color theme="1"/>
      <name val="Times New Roman"/>
      <charset val="134"/>
    </font>
    <font>
      <b/>
      <sz val="18"/>
      <color theme="1"/>
      <name val="宋体"/>
      <charset val="134"/>
    </font>
    <font>
      <sz val="10"/>
      <color theme="1"/>
      <name val="仿宋_GB2312"/>
      <charset val="134"/>
    </font>
    <font>
      <sz val="10"/>
      <color theme="1"/>
      <name val="宋体"/>
      <charset val="134"/>
      <scheme val="minor"/>
    </font>
    <font>
      <sz val="11"/>
      <name val="宋体"/>
      <charset val="134"/>
      <scheme val="minor"/>
    </font>
    <font>
      <b/>
      <sz val="12"/>
      <color theme="1"/>
      <name val="仿宋_GB2312"/>
      <charset val="134"/>
    </font>
    <font>
      <sz val="11"/>
      <color theme="1"/>
      <name val="仿宋_GB2312"/>
      <charset val="134"/>
    </font>
    <font>
      <sz val="10.5"/>
      <name val="华文中宋"/>
      <charset val="134"/>
    </font>
    <font>
      <sz val="10.5"/>
      <color theme="1"/>
      <name val="华文中宋"/>
      <charset val="134"/>
    </font>
    <font>
      <sz val="12"/>
      <name val="Times New Roman"/>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sz val="12"/>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 borderId="0" applyNumberFormat="0" applyBorder="0" applyAlignment="0" applyProtection="0">
      <alignment vertical="center"/>
    </xf>
    <xf numFmtId="0" fontId="23"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5" fillId="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15" applyNumberFormat="0" applyFont="0" applyAlignment="0" applyProtection="0">
      <alignment vertical="center"/>
    </xf>
    <xf numFmtId="0" fontId="25" fillId="8"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25" fillId="9" borderId="0" applyNumberFormat="0" applyBorder="0" applyAlignment="0" applyProtection="0">
      <alignment vertical="center"/>
    </xf>
    <xf numFmtId="0" fontId="28" fillId="0" borderId="17" applyNumberFormat="0" applyFill="0" applyAlignment="0" applyProtection="0">
      <alignment vertical="center"/>
    </xf>
    <xf numFmtId="0" fontId="25" fillId="10" borderId="0" applyNumberFormat="0" applyBorder="0" applyAlignment="0" applyProtection="0">
      <alignment vertical="center"/>
    </xf>
    <xf numFmtId="0" fontId="34" fillId="11" borderId="18" applyNumberFormat="0" applyAlignment="0" applyProtection="0">
      <alignment vertical="center"/>
    </xf>
    <xf numFmtId="0" fontId="35" fillId="11" borderId="14" applyNumberFormat="0" applyAlignment="0" applyProtection="0">
      <alignment vertical="center"/>
    </xf>
    <xf numFmtId="0" fontId="36" fillId="12" borderId="19" applyNumberFormat="0" applyAlignment="0" applyProtection="0">
      <alignment vertical="center"/>
    </xf>
    <xf numFmtId="0" fontId="22" fillId="13" borderId="0" applyNumberFormat="0" applyBorder="0" applyAlignment="0" applyProtection="0">
      <alignment vertical="center"/>
    </xf>
    <xf numFmtId="0" fontId="25" fillId="14" borderId="0" applyNumberFormat="0" applyBorder="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22" fillId="17" borderId="0" applyNumberFormat="0" applyBorder="0" applyAlignment="0" applyProtection="0">
      <alignment vertical="center"/>
    </xf>
    <xf numFmtId="0" fontId="25"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5"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2" fillId="31" borderId="0" applyNumberFormat="0" applyBorder="0" applyAlignment="0" applyProtection="0">
      <alignment vertical="center"/>
    </xf>
    <xf numFmtId="0" fontId="25" fillId="32" borderId="0" applyNumberFormat="0" applyBorder="0" applyAlignment="0" applyProtection="0">
      <alignment vertical="center"/>
    </xf>
  </cellStyleXfs>
  <cellXfs count="108">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8" fillId="0" borderId="0" xfId="0" applyFont="1" applyAlignment="1">
      <alignment horizontal="center"/>
    </xf>
    <xf numFmtId="0" fontId="4" fillId="0" borderId="0" xfId="0" applyFont="1" applyAlignment="1">
      <alignment horizontal="right"/>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4" xfId="0" applyFont="1" applyBorder="1" applyAlignment="1">
      <alignment wrapText="1"/>
    </xf>
    <xf numFmtId="0" fontId="9" fillId="0" borderId="5" xfId="0" applyFont="1" applyBorder="1" applyAlignment="1">
      <alignment wrapText="1"/>
    </xf>
    <xf numFmtId="0" fontId="9" fillId="0" borderId="7" xfId="0" applyFont="1" applyBorder="1" applyAlignment="1">
      <alignment wrapText="1"/>
    </xf>
    <xf numFmtId="0" fontId="11" fillId="0" borderId="0" xfId="0" applyFont="1" applyFill="1">
      <alignment vertical="center"/>
    </xf>
    <xf numFmtId="0" fontId="11" fillId="0" borderId="0" xfId="0" applyFont="1" applyFill="1">
      <alignment vertical="center"/>
    </xf>
    <xf numFmtId="0" fontId="8"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1" xfId="0" applyFont="1" applyBorder="1" applyAlignment="1">
      <alignment vertical="center" wrapText="1"/>
    </xf>
    <xf numFmtId="0" fontId="0" fillId="0" borderId="1" xfId="0" applyFont="1" applyBorder="1" applyAlignment="1">
      <alignment horizontal="left" vertical="center"/>
    </xf>
    <xf numFmtId="9" fontId="16" fillId="0" borderId="0" xfId="0" applyNumberFormat="1" applyFont="1" applyFill="1" applyBorder="1" applyAlignment="1">
      <alignment horizontal="justify" vertical="center"/>
    </xf>
    <xf numFmtId="0" fontId="0" fillId="0" borderId="8" xfId="0" applyFont="1" applyBorder="1" applyAlignment="1">
      <alignment horizontal="center" vertical="center"/>
    </xf>
    <xf numFmtId="0" fontId="13" fillId="0" borderId="1" xfId="0" applyFont="1" applyBorder="1" applyAlignment="1">
      <alignment horizontal="left" wrapText="1"/>
    </xf>
    <xf numFmtId="0" fontId="13"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3" fillId="0" borderId="0" xfId="0" applyFont="1" applyAlignment="1">
      <alignment horizontal="justify"/>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7" fillId="0" borderId="0" xfId="0" applyFont="1" applyAlignment="1">
      <alignment horizontal="center"/>
    </xf>
    <xf numFmtId="0" fontId="17" fillId="0" borderId="0" xfId="0" applyFont="1" applyAlignment="1">
      <alignment horizontal="center" vertical="center"/>
    </xf>
    <xf numFmtId="0" fontId="18"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center"/>
    </xf>
    <xf numFmtId="10" fontId="20" fillId="0" borderId="1" xfId="0" applyNumberFormat="1" applyFont="1" applyBorder="1" applyAlignment="1">
      <alignment horizontal="center" vertical="center"/>
    </xf>
    <xf numFmtId="10" fontId="20" fillId="0" borderId="1" xfId="0" applyNumberFormat="1" applyFont="1" applyBorder="1" applyAlignment="1">
      <alignment horizontal="center"/>
    </xf>
    <xf numFmtId="0" fontId="18" fillId="0" borderId="1" xfId="0" applyFont="1" applyBorder="1" applyAlignment="1">
      <alignment horizontal="left"/>
    </xf>
    <xf numFmtId="0" fontId="18" fillId="0" borderId="1" xfId="0" applyFont="1" applyBorder="1" applyAlignment="1">
      <alignment horizontal="justify"/>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justify"/>
    </xf>
    <xf numFmtId="0" fontId="18" fillId="0" borderId="11" xfId="0" applyFont="1" applyBorder="1" applyAlignment="1">
      <alignment horizontal="left"/>
    </xf>
    <xf numFmtId="0" fontId="18" fillId="0" borderId="13" xfId="0" applyFont="1" applyBorder="1" applyAlignment="1">
      <alignment horizontal="left"/>
    </xf>
    <xf numFmtId="0" fontId="18" fillId="0" borderId="11" xfId="0" applyFont="1" applyFill="1" applyBorder="1" applyAlignment="1">
      <alignment horizontal="center" vertical="center"/>
    </xf>
    <xf numFmtId="0" fontId="18" fillId="0" borderId="13" xfId="0" applyFont="1" applyFill="1" applyBorder="1" applyAlignment="1">
      <alignment horizontal="center"/>
    </xf>
    <xf numFmtId="0" fontId="18" fillId="0" borderId="1" xfId="0" applyFont="1" applyBorder="1" applyAlignment="1">
      <alignment horizontal="center" wrapText="1"/>
    </xf>
    <xf numFmtId="0" fontId="18" fillId="0" borderId="1" xfId="0" applyFont="1" applyBorder="1" applyAlignment="1">
      <alignment horizontal="justify" wrapText="1"/>
    </xf>
    <xf numFmtId="0" fontId="18" fillId="0" borderId="1" xfId="0" applyFont="1" applyBorder="1" applyAlignment="1">
      <alignment horizontal="center" vertical="center" wrapText="1"/>
    </xf>
    <xf numFmtId="0" fontId="3" fillId="0" borderId="0" xfId="0" applyFont="1" applyAlignment="1">
      <alignment horizontal="center" vertical="center" wrapText="1"/>
    </xf>
    <xf numFmtId="0" fontId="21"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zoomScale="130" zoomScaleNormal="130" topLeftCell="A3" workbookViewId="0">
      <selection activeCell="F10" sqref="F10:G10"/>
    </sheetView>
  </sheetViews>
  <sheetFormatPr defaultColWidth="9" defaultRowHeight="13.5" outlineLevelCol="6"/>
  <cols>
    <col min="1" max="1" width="24.625" customWidth="1"/>
    <col min="6" max="6" width="9" style="19"/>
  </cols>
  <sheetData>
    <row r="1" ht="18.75" spans="1:1">
      <c r="A1" s="1" t="s">
        <v>0</v>
      </c>
    </row>
    <row r="3" ht="20.25" spans="1:7">
      <c r="A3" s="86" t="s">
        <v>1</v>
      </c>
      <c r="B3" s="86"/>
      <c r="C3" s="86"/>
      <c r="D3" s="86"/>
      <c r="E3" s="86"/>
      <c r="F3" s="87"/>
      <c r="G3" s="86"/>
    </row>
    <row r="5" ht="15" customHeight="1" spans="1:7">
      <c r="A5" s="88" t="s">
        <v>2</v>
      </c>
      <c r="B5" s="89" t="s">
        <v>3</v>
      </c>
      <c r="C5" s="89"/>
      <c r="D5" s="89" t="s">
        <v>4</v>
      </c>
      <c r="E5" s="89"/>
      <c r="F5" s="90" t="s">
        <v>5</v>
      </c>
      <c r="G5" s="89"/>
    </row>
    <row r="6" ht="15" customHeight="1" spans="1:7">
      <c r="A6" s="88"/>
      <c r="B6" s="91">
        <v>109</v>
      </c>
      <c r="C6" s="91"/>
      <c r="D6" s="91">
        <v>85</v>
      </c>
      <c r="E6" s="91"/>
      <c r="F6" s="92">
        <f>D6/B6</f>
        <v>0.779816513761468</v>
      </c>
      <c r="G6" s="93"/>
    </row>
    <row r="7" ht="15" customHeight="1" spans="1:7">
      <c r="A7" s="88" t="s">
        <v>6</v>
      </c>
      <c r="B7" s="89" t="s">
        <v>7</v>
      </c>
      <c r="C7" s="89"/>
      <c r="D7" s="89" t="s">
        <v>8</v>
      </c>
      <c r="E7" s="89"/>
      <c r="F7" s="90" t="s">
        <v>9</v>
      </c>
      <c r="G7" s="89"/>
    </row>
    <row r="8" ht="15" customHeight="1" spans="1:7">
      <c r="A8" s="94" t="s">
        <v>10</v>
      </c>
      <c r="B8" s="95"/>
      <c r="C8" s="95"/>
      <c r="D8" s="95"/>
      <c r="E8" s="95"/>
      <c r="F8" s="96"/>
      <c r="G8" s="95"/>
    </row>
    <row r="9" ht="15" customHeight="1" spans="1:7">
      <c r="A9" s="88" t="s">
        <v>11</v>
      </c>
      <c r="B9" s="95">
        <f t="shared" ref="B9:F9" si="0">B10+B11+B12+B13</f>
        <v>16.14</v>
      </c>
      <c r="C9" s="95"/>
      <c r="D9" s="95">
        <f t="shared" si="0"/>
        <v>18</v>
      </c>
      <c r="E9" s="95"/>
      <c r="F9" s="96">
        <f>F10+F11+F12+F13</f>
        <v>5.214835</v>
      </c>
      <c r="G9" s="95"/>
    </row>
    <row r="10" ht="15" customHeight="1" spans="1:7">
      <c r="A10" s="88" t="s">
        <v>12</v>
      </c>
      <c r="B10" s="95">
        <v>0</v>
      </c>
      <c r="C10" s="95"/>
      <c r="D10" s="95">
        <v>0</v>
      </c>
      <c r="E10" s="95"/>
      <c r="F10" s="96">
        <v>0</v>
      </c>
      <c r="G10" s="95"/>
    </row>
    <row r="11" ht="15" customHeight="1" spans="1:7">
      <c r="A11" s="88" t="s">
        <v>13</v>
      </c>
      <c r="B11" s="95">
        <v>8.48</v>
      </c>
      <c r="C11" s="95"/>
      <c r="D11" s="95">
        <v>12</v>
      </c>
      <c r="E11" s="95"/>
      <c r="F11" s="96">
        <v>4.088135</v>
      </c>
      <c r="G11" s="95"/>
    </row>
    <row r="12" ht="15" customHeight="1" spans="1:7">
      <c r="A12" s="88" t="s">
        <v>14</v>
      </c>
      <c r="B12" s="95">
        <v>0</v>
      </c>
      <c r="C12" s="95"/>
      <c r="D12" s="95">
        <v>0</v>
      </c>
      <c r="E12" s="95"/>
      <c r="F12" s="96">
        <v>0</v>
      </c>
      <c r="G12" s="95"/>
    </row>
    <row r="13" ht="15" customHeight="1" spans="1:7">
      <c r="A13" s="88" t="s">
        <v>15</v>
      </c>
      <c r="B13" s="95">
        <v>7.66</v>
      </c>
      <c r="C13" s="95"/>
      <c r="D13" s="95">
        <v>6</v>
      </c>
      <c r="E13" s="95"/>
      <c r="F13" s="96">
        <v>1.1267</v>
      </c>
      <c r="G13" s="95"/>
    </row>
    <row r="14" ht="15" customHeight="1" spans="1:7">
      <c r="A14" s="94" t="s">
        <v>16</v>
      </c>
      <c r="B14" s="95"/>
      <c r="C14" s="95"/>
      <c r="D14" s="95"/>
      <c r="E14" s="95"/>
      <c r="F14" s="96"/>
      <c r="G14" s="95"/>
    </row>
    <row r="15" ht="15" customHeight="1" spans="1:7">
      <c r="A15" s="88" t="s">
        <v>17</v>
      </c>
      <c r="B15" s="95" t="s">
        <v>18</v>
      </c>
      <c r="C15" s="95"/>
      <c r="D15" s="94">
        <v>59.69</v>
      </c>
      <c r="E15" s="94"/>
      <c r="F15" s="97">
        <v>59.69</v>
      </c>
      <c r="G15" s="98"/>
    </row>
    <row r="16" ht="15" customHeight="1" spans="1:7">
      <c r="A16" s="88" t="s">
        <v>19</v>
      </c>
      <c r="B16" s="95" t="s">
        <v>18</v>
      </c>
      <c r="C16" s="95"/>
      <c r="D16" s="94">
        <v>81.9</v>
      </c>
      <c r="E16" s="94"/>
      <c r="F16" s="97">
        <v>81.9</v>
      </c>
      <c r="G16" s="98"/>
    </row>
    <row r="17" ht="15" customHeight="1" spans="1:7">
      <c r="A17" s="88" t="s">
        <v>20</v>
      </c>
      <c r="B17" s="95" t="s">
        <v>18</v>
      </c>
      <c r="C17" s="95"/>
      <c r="D17" s="99">
        <v>26.18</v>
      </c>
      <c r="E17" s="100"/>
      <c r="F17" s="101">
        <v>20.310276</v>
      </c>
      <c r="G17" s="102"/>
    </row>
    <row r="18" ht="15" customHeight="1" spans="1:7">
      <c r="A18" s="88" t="s">
        <v>21</v>
      </c>
      <c r="B18" s="95" t="s">
        <v>18</v>
      </c>
      <c r="C18" s="95"/>
      <c r="D18" s="99">
        <v>36</v>
      </c>
      <c r="E18" s="100"/>
      <c r="F18" s="101">
        <v>20</v>
      </c>
      <c r="G18" s="102"/>
    </row>
    <row r="19" spans="1:7">
      <c r="A19" s="88" t="s">
        <v>22</v>
      </c>
      <c r="B19" s="95" t="s">
        <v>18</v>
      </c>
      <c r="C19" s="95"/>
      <c r="D19" s="99">
        <v>489.53</v>
      </c>
      <c r="E19" s="100"/>
      <c r="F19" s="101">
        <v>451.84926</v>
      </c>
      <c r="G19" s="102"/>
    </row>
    <row r="20" ht="15" customHeight="1" spans="1:7">
      <c r="A20" s="88" t="s">
        <v>23</v>
      </c>
      <c r="B20" s="95" t="s">
        <v>18</v>
      </c>
      <c r="C20" s="95"/>
      <c r="D20" s="99">
        <v>2017.33</v>
      </c>
      <c r="E20" s="100"/>
      <c r="F20" s="101">
        <v>1969.6371</v>
      </c>
      <c r="G20" s="102"/>
    </row>
    <row r="21" ht="15" customHeight="1" spans="1:7">
      <c r="A21" s="88" t="s">
        <v>24</v>
      </c>
      <c r="B21" s="95" t="s">
        <v>18</v>
      </c>
      <c r="C21" s="95"/>
      <c r="D21" s="99">
        <v>20</v>
      </c>
      <c r="E21" s="100"/>
      <c r="F21" s="101">
        <v>20</v>
      </c>
      <c r="G21" s="102"/>
    </row>
    <row r="22" ht="15" customHeight="1" spans="1:7">
      <c r="A22" s="88" t="s">
        <v>25</v>
      </c>
      <c r="B22" s="95" t="s">
        <v>18</v>
      </c>
      <c r="C22" s="95"/>
      <c r="D22" s="99">
        <v>11</v>
      </c>
      <c r="E22" s="100"/>
      <c r="F22" s="101">
        <v>11</v>
      </c>
      <c r="G22" s="102"/>
    </row>
    <row r="23" ht="15" customHeight="1" spans="1:7">
      <c r="A23" s="88" t="s">
        <v>26</v>
      </c>
      <c r="B23" s="95" t="s">
        <v>18</v>
      </c>
      <c r="C23" s="95"/>
      <c r="D23" s="99">
        <v>160</v>
      </c>
      <c r="E23" s="100"/>
      <c r="F23" s="101">
        <v>250.717</v>
      </c>
      <c r="G23" s="102"/>
    </row>
    <row r="24" ht="15" customHeight="1" spans="1:7">
      <c r="A24" s="88" t="s">
        <v>27</v>
      </c>
      <c r="B24" s="95" t="s">
        <v>18</v>
      </c>
      <c r="C24" s="95"/>
      <c r="D24" s="99">
        <v>3088.33</v>
      </c>
      <c r="E24" s="100"/>
      <c r="F24" s="101">
        <v>22.89</v>
      </c>
      <c r="G24" s="102"/>
    </row>
    <row r="25" ht="15" customHeight="1" spans="1:7">
      <c r="A25" s="88" t="s">
        <v>28</v>
      </c>
      <c r="B25" s="95" t="s">
        <v>18</v>
      </c>
      <c r="C25" s="95"/>
      <c r="D25" s="94">
        <v>452.65</v>
      </c>
      <c r="E25" s="94"/>
      <c r="F25" s="97">
        <v>90.796</v>
      </c>
      <c r="G25" s="98"/>
    </row>
    <row r="26" ht="15" customHeight="1" spans="1:7">
      <c r="A26" s="88" t="s">
        <v>29</v>
      </c>
      <c r="B26" s="95" t="s">
        <v>18</v>
      </c>
      <c r="C26" s="95"/>
      <c r="D26" s="94">
        <v>70.3</v>
      </c>
      <c r="E26" s="94"/>
      <c r="F26" s="97">
        <v>61.69125</v>
      </c>
      <c r="G26" s="98"/>
    </row>
    <row r="27" ht="15" customHeight="1" spans="1:7">
      <c r="A27" s="88" t="s">
        <v>30</v>
      </c>
      <c r="B27" s="95" t="s">
        <v>18</v>
      </c>
      <c r="C27" s="95"/>
      <c r="D27" s="94">
        <v>17</v>
      </c>
      <c r="E27" s="94"/>
      <c r="F27" s="97">
        <v>17</v>
      </c>
      <c r="G27" s="98"/>
    </row>
    <row r="28" ht="15" customHeight="1" spans="1:7">
      <c r="A28" s="95" t="s">
        <v>31</v>
      </c>
      <c r="B28" s="95">
        <f t="shared" ref="B28:F28" si="1">B29+B30+B31</f>
        <v>129.5</v>
      </c>
      <c r="C28" s="95"/>
      <c r="D28" s="95">
        <f t="shared" si="1"/>
        <v>133.6</v>
      </c>
      <c r="E28" s="95"/>
      <c r="F28" s="88">
        <f t="shared" si="1"/>
        <v>133.6</v>
      </c>
      <c r="G28" s="88"/>
    </row>
    <row r="29" ht="15" customHeight="1" spans="1:7">
      <c r="A29" s="88" t="s">
        <v>32</v>
      </c>
      <c r="B29" s="98">
        <v>46.17</v>
      </c>
      <c r="C29" s="98"/>
      <c r="D29" s="95">
        <f>D30+D31</f>
        <v>66.8</v>
      </c>
      <c r="E29" s="95"/>
      <c r="F29" s="88">
        <f>F30+F31</f>
        <v>66.8</v>
      </c>
      <c r="G29" s="88"/>
    </row>
    <row r="30" ht="15" customHeight="1" spans="1:7">
      <c r="A30" s="88" t="s">
        <v>33</v>
      </c>
      <c r="B30" s="98">
        <v>79.82</v>
      </c>
      <c r="C30" s="98"/>
      <c r="D30" s="95">
        <v>47</v>
      </c>
      <c r="E30" s="95"/>
      <c r="F30" s="88">
        <v>47</v>
      </c>
      <c r="G30" s="88"/>
    </row>
    <row r="31" ht="15" customHeight="1" spans="1:7">
      <c r="A31" s="88" t="s">
        <v>34</v>
      </c>
      <c r="B31" s="98">
        <v>3.51</v>
      </c>
      <c r="C31" s="98"/>
      <c r="D31" s="95">
        <v>19.8</v>
      </c>
      <c r="E31" s="95"/>
      <c r="F31" s="88">
        <v>19.8</v>
      </c>
      <c r="G31" s="88"/>
    </row>
    <row r="32" ht="24" customHeight="1" spans="1:7">
      <c r="A32" s="95" t="s">
        <v>35</v>
      </c>
      <c r="B32" s="88" t="s">
        <v>18</v>
      </c>
      <c r="C32" s="88"/>
      <c r="D32" s="95"/>
      <c r="E32" s="95"/>
      <c r="F32" s="96"/>
      <c r="G32" s="95"/>
    </row>
    <row r="33" ht="24" customHeight="1" spans="1:7">
      <c r="A33" s="95" t="s">
        <v>36</v>
      </c>
      <c r="B33" s="88" t="s">
        <v>18</v>
      </c>
      <c r="C33" s="88"/>
      <c r="D33" s="95"/>
      <c r="E33" s="95"/>
      <c r="F33" s="96"/>
      <c r="G33" s="95"/>
    </row>
    <row r="34" ht="22.5" spans="1:7">
      <c r="A34" s="103" t="s">
        <v>37</v>
      </c>
      <c r="B34" s="103" t="s">
        <v>38</v>
      </c>
      <c r="C34" s="103" t="s">
        <v>39</v>
      </c>
      <c r="D34" s="104" t="s">
        <v>40</v>
      </c>
      <c r="E34" s="103" t="s">
        <v>41</v>
      </c>
      <c r="F34" s="105" t="s">
        <v>42</v>
      </c>
      <c r="G34" s="103" t="s">
        <v>43</v>
      </c>
    </row>
    <row r="35" ht="20" customHeight="1" spans="1:7">
      <c r="A35" s="103" t="s">
        <v>44</v>
      </c>
      <c r="B35" s="95"/>
      <c r="C35" s="95"/>
      <c r="D35" s="95"/>
      <c r="E35" s="95"/>
      <c r="F35" s="96"/>
      <c r="G35" s="95"/>
    </row>
    <row r="36" ht="21" customHeight="1" spans="1:7">
      <c r="A36" s="88" t="s">
        <v>45</v>
      </c>
      <c r="B36" s="95"/>
      <c r="C36" s="95"/>
      <c r="D36" s="95"/>
      <c r="E36" s="95"/>
      <c r="F36" s="96"/>
      <c r="G36" s="95"/>
    </row>
    <row r="37" ht="54" customHeight="1" spans="1:7">
      <c r="A37" s="106" t="s">
        <v>46</v>
      </c>
      <c r="B37" s="3"/>
      <c r="C37" s="3"/>
      <c r="D37" s="3"/>
      <c r="E37" s="3"/>
      <c r="F37" s="3"/>
      <c r="G37" s="3"/>
    </row>
    <row r="39" ht="18.75" spans="1:1">
      <c r="A39" s="107"/>
    </row>
  </sheetData>
  <mergeCells count="90">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7:G37"/>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zoomScale="120" zoomScaleNormal="120" topLeftCell="A26" workbookViewId="0">
      <selection activeCell="B32" sqref="B32:H32"/>
    </sheetView>
  </sheetViews>
  <sheetFormatPr defaultColWidth="9" defaultRowHeight="13.5" outlineLevelCol="7"/>
  <cols>
    <col min="1" max="1" width="13.25" style="19" customWidth="1"/>
    <col min="3" max="4" width="9" style="19"/>
    <col min="5" max="5" width="38" customWidth="1"/>
    <col min="6" max="6" width="30.25" style="16" customWidth="1"/>
    <col min="7" max="7" width="11.375" customWidth="1"/>
    <col min="10" max="10" width="12.625"/>
    <col min="11" max="11" width="11.5"/>
    <col min="12" max="12" width="12.625"/>
  </cols>
  <sheetData>
    <row r="1" ht="18.75" spans="1:1">
      <c r="A1" s="20" t="s">
        <v>47</v>
      </c>
    </row>
    <row r="3" ht="22.5" spans="1:8">
      <c r="A3" s="21" t="s">
        <v>48</v>
      </c>
      <c r="B3" s="21"/>
      <c r="C3" s="21"/>
      <c r="D3" s="21"/>
      <c r="E3" s="21"/>
      <c r="F3" s="37"/>
      <c r="G3" s="21"/>
      <c r="H3" s="21"/>
    </row>
    <row r="5" ht="49" customHeight="1" spans="1:8">
      <c r="A5" s="38" t="s">
        <v>49</v>
      </c>
      <c r="B5" s="38" t="s">
        <v>50</v>
      </c>
      <c r="C5" s="38" t="s">
        <v>51</v>
      </c>
      <c r="D5" s="38" t="s">
        <v>52</v>
      </c>
      <c r="E5" s="38" t="s">
        <v>53</v>
      </c>
      <c r="F5" s="39" t="s">
        <v>54</v>
      </c>
      <c r="G5" s="38" t="s">
        <v>55</v>
      </c>
      <c r="H5" s="38" t="s">
        <v>56</v>
      </c>
    </row>
    <row r="6" ht="76.5" spans="1:8">
      <c r="A6" s="40" t="s">
        <v>57</v>
      </c>
      <c r="B6" s="40" t="s">
        <v>58</v>
      </c>
      <c r="C6" s="41" t="s">
        <v>59</v>
      </c>
      <c r="D6" s="42">
        <v>2.5</v>
      </c>
      <c r="E6" s="43" t="s">
        <v>60</v>
      </c>
      <c r="F6" s="44" t="s">
        <v>61</v>
      </c>
      <c r="G6" s="45" t="s">
        <v>62</v>
      </c>
      <c r="H6" s="46">
        <v>2.5</v>
      </c>
    </row>
    <row r="7" ht="63.75" spans="1:8">
      <c r="A7" s="47"/>
      <c r="B7" s="48"/>
      <c r="C7" s="41" t="s">
        <v>63</v>
      </c>
      <c r="D7" s="42">
        <v>2.5</v>
      </c>
      <c r="E7" s="43" t="s">
        <v>64</v>
      </c>
      <c r="F7" s="44" t="s">
        <v>65</v>
      </c>
      <c r="G7" s="45" t="s">
        <v>66</v>
      </c>
      <c r="H7" s="46">
        <v>2.5</v>
      </c>
    </row>
    <row r="8" ht="108" spans="1:8">
      <c r="A8" s="47"/>
      <c r="B8" s="40" t="s">
        <v>67</v>
      </c>
      <c r="C8" s="41" t="s">
        <v>68</v>
      </c>
      <c r="D8" s="49">
        <v>3</v>
      </c>
      <c r="E8" s="43" t="s">
        <v>69</v>
      </c>
      <c r="F8" s="44" t="s">
        <v>70</v>
      </c>
      <c r="G8" s="45" t="s">
        <v>71</v>
      </c>
      <c r="H8" s="46">
        <v>3</v>
      </c>
    </row>
    <row r="9" ht="40.5" spans="1:8">
      <c r="A9" s="47"/>
      <c r="B9" s="50"/>
      <c r="C9" s="41" t="s">
        <v>72</v>
      </c>
      <c r="D9" s="49">
        <v>3</v>
      </c>
      <c r="E9" s="43" t="s">
        <v>73</v>
      </c>
      <c r="F9" s="44" t="s">
        <v>70</v>
      </c>
      <c r="G9" s="45" t="s">
        <v>74</v>
      </c>
      <c r="H9" s="46">
        <v>0</v>
      </c>
    </row>
    <row r="10" ht="81" spans="1:8">
      <c r="A10" s="51"/>
      <c r="B10" s="48"/>
      <c r="C10" s="41" t="s">
        <v>75</v>
      </c>
      <c r="D10" s="49">
        <v>3</v>
      </c>
      <c r="E10" s="43" t="s">
        <v>76</v>
      </c>
      <c r="F10" s="44" t="s">
        <v>77</v>
      </c>
      <c r="G10" s="52" t="s">
        <v>78</v>
      </c>
      <c r="H10" s="53">
        <v>0</v>
      </c>
    </row>
    <row r="11" s="35" customFormat="1" ht="81" spans="1:8">
      <c r="A11" s="54" t="s">
        <v>79</v>
      </c>
      <c r="B11" s="54" t="s">
        <v>80</v>
      </c>
      <c r="C11" s="55" t="s">
        <v>81</v>
      </c>
      <c r="D11" s="56">
        <v>3</v>
      </c>
      <c r="E11" s="57" t="s">
        <v>82</v>
      </c>
      <c r="F11" s="58" t="s">
        <v>83</v>
      </c>
      <c r="G11" s="59" t="s">
        <v>84</v>
      </c>
      <c r="H11" s="60">
        <v>3</v>
      </c>
    </row>
    <row r="12" s="35" customFormat="1" ht="67.5" spans="1:8">
      <c r="A12" s="61"/>
      <c r="B12" s="62"/>
      <c r="C12" s="55" t="s">
        <v>85</v>
      </c>
      <c r="D12" s="56">
        <v>2</v>
      </c>
      <c r="E12" s="57" t="s">
        <v>86</v>
      </c>
      <c r="F12" s="58" t="s">
        <v>87</v>
      </c>
      <c r="G12" s="59" t="s">
        <v>88</v>
      </c>
      <c r="H12" s="60">
        <v>2</v>
      </c>
    </row>
    <row r="13" s="36" customFormat="1" ht="27" spans="1:8">
      <c r="A13" s="63"/>
      <c r="B13" s="64"/>
      <c r="C13" s="65" t="s">
        <v>89</v>
      </c>
      <c r="D13" s="66">
        <v>3</v>
      </c>
      <c r="E13" s="67" t="s">
        <v>90</v>
      </c>
      <c r="F13" s="68" t="s">
        <v>70</v>
      </c>
      <c r="G13" s="69" t="s">
        <v>91</v>
      </c>
      <c r="H13" s="70">
        <v>3</v>
      </c>
    </row>
    <row r="14" ht="40.5" spans="1:8">
      <c r="A14" s="47"/>
      <c r="B14" s="50"/>
      <c r="C14" s="41" t="s">
        <v>92</v>
      </c>
      <c r="D14" s="49">
        <v>2</v>
      </c>
      <c r="E14" s="71" t="s">
        <v>93</v>
      </c>
      <c r="F14" s="44" t="s">
        <v>94</v>
      </c>
      <c r="G14" s="45" t="s">
        <v>95</v>
      </c>
      <c r="H14" s="46">
        <v>2</v>
      </c>
    </row>
    <row r="15" ht="67.5" spans="1:8">
      <c r="A15" s="47"/>
      <c r="B15" s="48"/>
      <c r="C15" s="41" t="s">
        <v>96</v>
      </c>
      <c r="D15" s="49">
        <v>2</v>
      </c>
      <c r="E15" s="43" t="s">
        <v>97</v>
      </c>
      <c r="F15" s="44" t="s">
        <v>98</v>
      </c>
      <c r="G15" s="45" t="s">
        <v>99</v>
      </c>
      <c r="H15" s="46">
        <v>2</v>
      </c>
    </row>
    <row r="16" ht="76.5" spans="1:8">
      <c r="A16" s="47"/>
      <c r="B16" s="40" t="s">
        <v>100</v>
      </c>
      <c r="C16" s="41" t="s">
        <v>101</v>
      </c>
      <c r="D16" s="49">
        <v>2</v>
      </c>
      <c r="E16" s="43" t="s">
        <v>102</v>
      </c>
      <c r="F16" s="72" t="s">
        <v>103</v>
      </c>
      <c r="G16" s="45" t="s">
        <v>104</v>
      </c>
      <c r="H16" s="46">
        <v>2</v>
      </c>
    </row>
    <row r="17" ht="94.5" spans="1:8">
      <c r="A17" s="47"/>
      <c r="B17" s="50"/>
      <c r="C17" s="41" t="s">
        <v>105</v>
      </c>
      <c r="D17" s="49">
        <v>3</v>
      </c>
      <c r="E17" s="43" t="s">
        <v>106</v>
      </c>
      <c r="F17" s="44" t="s">
        <v>107</v>
      </c>
      <c r="G17" s="45" t="s">
        <v>108</v>
      </c>
      <c r="H17" s="46">
        <v>3</v>
      </c>
    </row>
    <row r="18" ht="51" spans="1:8">
      <c r="A18" s="47"/>
      <c r="B18" s="50"/>
      <c r="C18" s="41" t="s">
        <v>109</v>
      </c>
      <c r="D18" s="49">
        <v>2</v>
      </c>
      <c r="E18" s="43" t="s">
        <v>110</v>
      </c>
      <c r="F18" s="44" t="s">
        <v>111</v>
      </c>
      <c r="G18" s="45" t="s">
        <v>112</v>
      </c>
      <c r="H18" s="46">
        <v>2</v>
      </c>
    </row>
    <row r="19" ht="63.75" spans="1:8">
      <c r="A19" s="47"/>
      <c r="B19" s="48"/>
      <c r="C19" s="41" t="s">
        <v>113</v>
      </c>
      <c r="D19" s="49">
        <v>2</v>
      </c>
      <c r="E19" s="43" t="s">
        <v>114</v>
      </c>
      <c r="F19" s="44" t="s">
        <v>115</v>
      </c>
      <c r="G19" s="45" t="s">
        <v>116</v>
      </c>
      <c r="H19" s="46">
        <v>2</v>
      </c>
    </row>
    <row r="20" ht="63.75" spans="1:8">
      <c r="A20" s="47"/>
      <c r="B20" s="40" t="s">
        <v>117</v>
      </c>
      <c r="C20" s="41" t="s">
        <v>118</v>
      </c>
      <c r="D20" s="49">
        <v>1</v>
      </c>
      <c r="E20" s="43" t="s">
        <v>119</v>
      </c>
      <c r="F20" s="44" t="s">
        <v>120</v>
      </c>
      <c r="G20" s="45" t="s">
        <v>121</v>
      </c>
      <c r="H20" s="46">
        <v>1</v>
      </c>
    </row>
    <row r="21" ht="76.5" spans="1:8">
      <c r="A21" s="47"/>
      <c r="B21" s="50"/>
      <c r="C21" s="41" t="s">
        <v>122</v>
      </c>
      <c r="D21" s="49">
        <v>2</v>
      </c>
      <c r="E21" s="43" t="s">
        <v>123</v>
      </c>
      <c r="F21" s="44" t="s">
        <v>120</v>
      </c>
      <c r="G21" s="45" t="s">
        <v>124</v>
      </c>
      <c r="H21" s="46">
        <v>2</v>
      </c>
    </row>
    <row r="22" ht="40.5" spans="1:8">
      <c r="A22" s="51"/>
      <c r="B22" s="48"/>
      <c r="C22" s="41" t="s">
        <v>125</v>
      </c>
      <c r="D22" s="49">
        <v>2</v>
      </c>
      <c r="E22" s="43" t="s">
        <v>126</v>
      </c>
      <c r="F22" s="44" t="s">
        <v>127</v>
      </c>
      <c r="G22" s="73">
        <v>1</v>
      </c>
      <c r="H22" s="46">
        <v>2</v>
      </c>
    </row>
    <row r="23" ht="216.75" spans="1:8">
      <c r="A23" s="40" t="s">
        <v>128</v>
      </c>
      <c r="B23" s="74"/>
      <c r="C23" s="49" t="s">
        <v>129</v>
      </c>
      <c r="D23" s="49">
        <v>10</v>
      </c>
      <c r="E23" s="43" t="s">
        <v>130</v>
      </c>
      <c r="F23" s="44" t="s">
        <v>131</v>
      </c>
      <c r="G23" s="45" t="s">
        <v>132</v>
      </c>
      <c r="H23" s="46">
        <v>10</v>
      </c>
    </row>
    <row r="24" ht="102" spans="1:8">
      <c r="A24" s="50"/>
      <c r="B24" s="47"/>
      <c r="C24" s="49" t="s">
        <v>133</v>
      </c>
      <c r="D24" s="49">
        <v>10</v>
      </c>
      <c r="E24" s="43" t="s">
        <v>134</v>
      </c>
      <c r="F24" s="44" t="s">
        <v>135</v>
      </c>
      <c r="G24" s="45" t="s">
        <v>136</v>
      </c>
      <c r="H24" s="46">
        <v>10</v>
      </c>
    </row>
    <row r="25" ht="54" spans="1:8">
      <c r="A25" s="50"/>
      <c r="B25" s="51"/>
      <c r="C25" s="49" t="s">
        <v>137</v>
      </c>
      <c r="D25" s="49">
        <v>10</v>
      </c>
      <c r="E25" s="43" t="s">
        <v>138</v>
      </c>
      <c r="F25" s="75" t="s">
        <v>135</v>
      </c>
      <c r="G25" s="45" t="s">
        <v>139</v>
      </c>
      <c r="H25" s="46">
        <v>10</v>
      </c>
    </row>
    <row r="26" ht="54" spans="1:8">
      <c r="A26" s="50"/>
      <c r="B26" s="40" t="s">
        <v>140</v>
      </c>
      <c r="C26" s="41" t="s">
        <v>141</v>
      </c>
      <c r="D26" s="49">
        <v>20</v>
      </c>
      <c r="E26" s="76" t="s">
        <v>142</v>
      </c>
      <c r="F26" s="75" t="s">
        <v>143</v>
      </c>
      <c r="G26" s="45" t="s">
        <v>144</v>
      </c>
      <c r="H26" s="46">
        <v>20</v>
      </c>
    </row>
    <row r="27" ht="89.25" spans="1:8">
      <c r="A27" s="50"/>
      <c r="B27" s="50"/>
      <c r="C27" s="41" t="s">
        <v>145</v>
      </c>
      <c r="D27" s="49"/>
      <c r="E27" s="71" t="s">
        <v>146</v>
      </c>
      <c r="F27" s="75" t="s">
        <v>147</v>
      </c>
      <c r="G27" s="45" t="s">
        <v>148</v>
      </c>
      <c r="H27" s="46"/>
    </row>
    <row r="28" ht="54" spans="1:8">
      <c r="A28" s="50"/>
      <c r="B28" s="50"/>
      <c r="C28" s="41" t="s">
        <v>149</v>
      </c>
      <c r="D28" s="49"/>
      <c r="E28" s="43" t="s">
        <v>150</v>
      </c>
      <c r="F28" s="44" t="s">
        <v>151</v>
      </c>
      <c r="G28" s="45" t="s">
        <v>152</v>
      </c>
      <c r="H28" s="46"/>
    </row>
    <row r="29" ht="114.75" spans="1:8">
      <c r="A29" s="50"/>
      <c r="B29" s="50"/>
      <c r="C29" s="49" t="s">
        <v>153</v>
      </c>
      <c r="D29" s="49"/>
      <c r="E29" s="43" t="s">
        <v>154</v>
      </c>
      <c r="F29" s="72" t="s">
        <v>155</v>
      </c>
      <c r="G29" s="45" t="s">
        <v>156</v>
      </c>
      <c r="H29" s="46"/>
    </row>
    <row r="30" ht="67.5" spans="1:8">
      <c r="A30" s="48"/>
      <c r="B30" s="48"/>
      <c r="C30" s="41" t="s">
        <v>157</v>
      </c>
      <c r="D30" s="49">
        <v>10</v>
      </c>
      <c r="E30" s="43" t="s">
        <v>158</v>
      </c>
      <c r="F30" s="44" t="s">
        <v>159</v>
      </c>
      <c r="G30" s="45" t="s">
        <v>160</v>
      </c>
      <c r="H30" s="46">
        <v>10</v>
      </c>
    </row>
    <row r="31" ht="27" customHeight="1" spans="1:8">
      <c r="A31" s="77" t="s">
        <v>161</v>
      </c>
      <c r="B31" s="78" t="s">
        <v>18</v>
      </c>
      <c r="C31" s="79" t="s">
        <v>18</v>
      </c>
      <c r="D31" s="77">
        <v>100</v>
      </c>
      <c r="E31" s="78" t="s">
        <v>18</v>
      </c>
      <c r="F31" s="79" t="s">
        <v>18</v>
      </c>
      <c r="G31" s="79" t="s">
        <v>18</v>
      </c>
      <c r="H31" s="80">
        <f>SUM(H6:H30)</f>
        <v>94</v>
      </c>
    </row>
    <row r="32" ht="50" customHeight="1" spans="1:8">
      <c r="A32" s="81" t="s">
        <v>162</v>
      </c>
      <c r="B32" s="82" t="s">
        <v>163</v>
      </c>
      <c r="C32" s="83"/>
      <c r="D32" s="83"/>
      <c r="E32" s="83"/>
      <c r="F32" s="83"/>
      <c r="G32" s="83"/>
      <c r="H32" s="84"/>
    </row>
    <row r="33" ht="54" customHeight="1" spans="1:8">
      <c r="A33" s="85" t="s">
        <v>164</v>
      </c>
      <c r="B33" s="19"/>
      <c r="E33" s="19"/>
      <c r="F33" s="19"/>
      <c r="G33" s="19"/>
      <c r="H33" s="19"/>
    </row>
  </sheetData>
  <mergeCells count="15">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 ref="H26:H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A14" sqref="A14"/>
    </sheetView>
  </sheetViews>
  <sheetFormatPr defaultColWidth="9" defaultRowHeight="13.5" outlineLevelCol="7"/>
  <cols>
    <col min="1" max="1" width="14.25" style="19" customWidth="1"/>
    <col min="2" max="2" width="11.5" customWidth="1"/>
    <col min="3" max="3" width="12.625" customWidth="1"/>
    <col min="5" max="5" width="9.125" customWidth="1"/>
    <col min="6" max="6" width="10.75" customWidth="1"/>
  </cols>
  <sheetData>
    <row r="1" ht="18.75" spans="1:1">
      <c r="A1" s="20" t="s">
        <v>165</v>
      </c>
    </row>
    <row r="3" ht="22.5" spans="1:8">
      <c r="A3" s="21" t="s">
        <v>166</v>
      </c>
      <c r="B3" s="21"/>
      <c r="C3" s="21"/>
      <c r="D3" s="21"/>
      <c r="E3" s="21"/>
      <c r="F3" s="21"/>
      <c r="G3" s="21"/>
      <c r="H3" s="21"/>
    </row>
    <row r="5" ht="15.75" spans="1:8">
      <c r="A5" s="22" t="s">
        <v>167</v>
      </c>
      <c r="B5" s="22"/>
      <c r="C5" s="22"/>
      <c r="D5" s="22"/>
      <c r="E5" s="22"/>
      <c r="F5" s="22"/>
      <c r="G5" s="22"/>
      <c r="H5" s="22"/>
    </row>
    <row r="6" ht="28" customHeight="1" spans="1:8">
      <c r="A6" s="23" t="s">
        <v>168</v>
      </c>
      <c r="B6" s="23" t="s">
        <v>169</v>
      </c>
      <c r="C6" s="23"/>
      <c r="D6" s="23" t="s">
        <v>170</v>
      </c>
      <c r="E6" s="23"/>
      <c r="F6" s="23"/>
      <c r="G6" s="23"/>
      <c r="H6" s="23"/>
    </row>
    <row r="7" ht="27" customHeight="1" spans="1:8">
      <c r="A7" s="24" t="s">
        <v>171</v>
      </c>
      <c r="B7" s="23"/>
      <c r="C7" s="23"/>
      <c r="D7" s="23" t="s">
        <v>172</v>
      </c>
      <c r="E7" s="23"/>
      <c r="F7" s="23" t="s">
        <v>173</v>
      </c>
      <c r="G7" s="23"/>
      <c r="H7" s="23"/>
    </row>
    <row r="8" ht="37" customHeight="1" spans="1:8">
      <c r="A8" s="25" t="s">
        <v>174</v>
      </c>
      <c r="B8" s="23" t="s">
        <v>175</v>
      </c>
      <c r="C8" s="23" t="s">
        <v>176</v>
      </c>
      <c r="D8" s="23" t="s">
        <v>177</v>
      </c>
      <c r="E8" s="23" t="s">
        <v>178</v>
      </c>
      <c r="F8" s="23"/>
      <c r="G8" s="23" t="s">
        <v>179</v>
      </c>
      <c r="H8" s="23"/>
    </row>
    <row r="9" ht="27" customHeight="1" spans="1:8">
      <c r="A9" s="26"/>
      <c r="B9" s="23"/>
      <c r="C9" s="23"/>
      <c r="D9" s="23"/>
      <c r="E9" s="23"/>
      <c r="F9" s="23"/>
      <c r="G9" s="23"/>
      <c r="H9" s="23"/>
    </row>
    <row r="10" ht="29" customHeight="1" spans="1:8">
      <c r="A10" s="23" t="s">
        <v>180</v>
      </c>
      <c r="B10" s="23" t="s">
        <v>52</v>
      </c>
      <c r="C10" s="23" t="s">
        <v>181</v>
      </c>
      <c r="D10" s="23"/>
      <c r="E10" s="23"/>
      <c r="F10" s="23"/>
      <c r="G10" s="23" t="s">
        <v>182</v>
      </c>
      <c r="H10" s="23" t="s">
        <v>183</v>
      </c>
    </row>
    <row r="11" ht="48.75" customHeight="1" spans="1:8">
      <c r="A11" s="23" t="s">
        <v>184</v>
      </c>
      <c r="B11" s="23">
        <v>10</v>
      </c>
      <c r="C11" s="27" t="s">
        <v>185</v>
      </c>
      <c r="D11" s="27"/>
      <c r="E11" s="27"/>
      <c r="F11" s="27"/>
      <c r="G11" s="23"/>
      <c r="H11" s="23"/>
    </row>
    <row r="12" ht="30" customHeight="1" spans="1:8">
      <c r="A12" s="23" t="s">
        <v>179</v>
      </c>
      <c r="B12" s="23">
        <v>10</v>
      </c>
      <c r="C12" s="27" t="s">
        <v>186</v>
      </c>
      <c r="D12" s="27"/>
      <c r="E12" s="27"/>
      <c r="F12" s="27"/>
      <c r="G12" s="23"/>
      <c r="H12" s="23"/>
    </row>
    <row r="13" ht="33" customHeight="1" spans="1:8">
      <c r="A13" s="23" t="s">
        <v>187</v>
      </c>
      <c r="B13" s="23">
        <v>10</v>
      </c>
      <c r="C13" s="27" t="s">
        <v>188</v>
      </c>
      <c r="D13" s="27"/>
      <c r="E13" s="27"/>
      <c r="F13" s="27"/>
      <c r="G13" s="23"/>
      <c r="H13" s="23"/>
    </row>
    <row r="14" ht="44" customHeight="1" spans="1:8">
      <c r="A14" s="23" t="s">
        <v>189</v>
      </c>
      <c r="B14" s="23">
        <v>10</v>
      </c>
      <c r="C14" s="27" t="s">
        <v>190</v>
      </c>
      <c r="D14" s="27"/>
      <c r="E14" s="27"/>
      <c r="F14" s="27"/>
      <c r="G14" s="23"/>
      <c r="H14" s="23"/>
    </row>
    <row r="15" ht="33" customHeight="1" spans="1:8">
      <c r="A15" s="23" t="s">
        <v>191</v>
      </c>
      <c r="B15" s="23">
        <v>30</v>
      </c>
      <c r="C15" s="27" t="s">
        <v>192</v>
      </c>
      <c r="D15" s="27"/>
      <c r="E15" s="27"/>
      <c r="F15" s="27"/>
      <c r="G15" s="23"/>
      <c r="H15" s="23"/>
    </row>
    <row r="16" ht="45" customHeight="1" spans="1:8">
      <c r="A16" s="23" t="s">
        <v>193</v>
      </c>
      <c r="B16" s="23">
        <v>20</v>
      </c>
      <c r="C16" s="27" t="s">
        <v>194</v>
      </c>
      <c r="D16" s="27"/>
      <c r="E16" s="27"/>
      <c r="F16" s="27"/>
      <c r="G16" s="23"/>
      <c r="H16" s="23"/>
    </row>
    <row r="17" ht="54" customHeight="1" spans="1:8">
      <c r="A17" s="23" t="s">
        <v>195</v>
      </c>
      <c r="B17" s="23">
        <v>10</v>
      </c>
      <c r="C17" s="27" t="s">
        <v>196</v>
      </c>
      <c r="D17" s="27"/>
      <c r="E17" s="27"/>
      <c r="F17" s="27"/>
      <c r="G17" s="23"/>
      <c r="H17" s="23"/>
    </row>
    <row r="18" ht="25" customHeight="1" spans="1:8">
      <c r="A18" s="23" t="s">
        <v>197</v>
      </c>
      <c r="B18" s="23">
        <v>100</v>
      </c>
      <c r="C18" s="27"/>
      <c r="D18" s="27"/>
      <c r="E18" s="27"/>
      <c r="F18" s="27"/>
      <c r="G18" s="23"/>
      <c r="H18" s="23"/>
    </row>
    <row r="19" ht="36.75" customHeight="1" spans="1:8">
      <c r="A19" s="23" t="s">
        <v>198</v>
      </c>
      <c r="B19" s="23"/>
      <c r="C19" s="27" t="s">
        <v>199</v>
      </c>
      <c r="D19" s="27"/>
      <c r="E19" s="27"/>
      <c r="F19" s="27"/>
      <c r="G19" s="23"/>
      <c r="H19" s="23"/>
    </row>
    <row r="20" ht="15" customHeight="1" spans="1:8">
      <c r="A20" s="28" t="s">
        <v>161</v>
      </c>
      <c r="B20" s="28">
        <v>100</v>
      </c>
      <c r="C20" s="28"/>
      <c r="D20" s="28"/>
      <c r="E20" s="28"/>
      <c r="F20" s="28"/>
      <c r="G20" s="28"/>
      <c r="H20" s="28"/>
    </row>
    <row r="21" ht="15" customHeight="1" spans="1:8">
      <c r="A21" s="28" t="s">
        <v>200</v>
      </c>
      <c r="B21" s="28"/>
      <c r="C21" s="29" t="s">
        <v>201</v>
      </c>
      <c r="D21" s="30"/>
      <c r="E21" s="30"/>
      <c r="F21" s="30"/>
      <c r="G21" s="30"/>
      <c r="H21" s="31"/>
    </row>
    <row r="22" ht="15" customHeight="1" spans="1:8">
      <c r="A22" s="28"/>
      <c r="B22" s="28"/>
      <c r="C22" s="32"/>
      <c r="D22" s="33"/>
      <c r="E22" s="33"/>
      <c r="F22" s="33"/>
      <c r="G22" s="33"/>
      <c r="H22" s="34"/>
    </row>
    <row r="23" ht="27" customHeight="1" spans="1:8">
      <c r="A23" s="19" t="s">
        <v>202</v>
      </c>
      <c r="B23" s="19"/>
      <c r="C23" s="19"/>
      <c r="D23" s="19"/>
      <c r="E23" s="19"/>
      <c r="F23" s="19"/>
      <c r="G23" s="19"/>
      <c r="H23" s="19"/>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opLeftCell="A5" workbookViewId="0">
      <selection activeCell="J20" sqref="J20"/>
    </sheetView>
  </sheetViews>
  <sheetFormatPr defaultColWidth="9" defaultRowHeight="13.5"/>
  <cols>
    <col min="1" max="1" width="7.125" customWidth="1"/>
    <col min="2" max="2" width="10.375" customWidth="1"/>
    <col min="3" max="3" width="13.875" customWidth="1"/>
    <col min="6" max="6" width="10.375"/>
    <col min="7" max="7" width="7.5" customWidth="1"/>
    <col min="9" max="9" width="10.375" customWidth="1"/>
  </cols>
  <sheetData>
    <row r="1" ht="18.75" spans="1:1">
      <c r="A1" s="1" t="s">
        <v>203</v>
      </c>
    </row>
    <row r="3" ht="33" customHeight="1" spans="1:9">
      <c r="A3" s="2" t="s">
        <v>204</v>
      </c>
      <c r="B3" s="2"/>
      <c r="C3" s="2"/>
      <c r="D3" s="2"/>
      <c r="E3" s="2"/>
      <c r="F3" s="2"/>
      <c r="G3" s="2"/>
      <c r="H3" s="2"/>
      <c r="I3" s="2"/>
    </row>
    <row r="5" ht="34" customHeight="1" spans="1:9">
      <c r="A5" s="3" t="s">
        <v>205</v>
      </c>
      <c r="B5" s="3"/>
      <c r="C5" s="3"/>
      <c r="D5" s="3"/>
      <c r="E5" s="3"/>
      <c r="F5" s="3"/>
      <c r="G5" s="3"/>
      <c r="H5" s="3"/>
      <c r="I5" s="3"/>
    </row>
    <row r="7" ht="15.75" customHeight="1" spans="1:9">
      <c r="A7" s="4" t="s">
        <v>206</v>
      </c>
      <c r="B7" s="4" t="s">
        <v>207</v>
      </c>
      <c r="C7" s="4" t="s">
        <v>170</v>
      </c>
      <c r="D7" s="4" t="s">
        <v>208</v>
      </c>
      <c r="E7" s="4"/>
      <c r="F7" s="4"/>
      <c r="G7" s="4" t="s">
        <v>209</v>
      </c>
      <c r="H7" s="4" t="s">
        <v>210</v>
      </c>
      <c r="I7" s="4" t="s">
        <v>211</v>
      </c>
    </row>
    <row r="8" ht="15.75" customHeight="1" spans="1:9">
      <c r="A8" s="4"/>
      <c r="B8" s="4"/>
      <c r="C8" s="4"/>
      <c r="D8" s="4" t="s">
        <v>212</v>
      </c>
      <c r="E8" s="5" t="s">
        <v>213</v>
      </c>
      <c r="F8" s="5"/>
      <c r="G8" s="4"/>
      <c r="H8" s="4"/>
      <c r="I8" s="4"/>
    </row>
    <row r="9" ht="18" customHeight="1" spans="1:9">
      <c r="A9" s="4"/>
      <c r="B9" s="4"/>
      <c r="C9" s="4"/>
      <c r="D9" s="4"/>
      <c r="E9" s="4" t="s">
        <v>214</v>
      </c>
      <c r="F9" s="4"/>
      <c r="G9" s="4"/>
      <c r="H9" s="4"/>
      <c r="I9" s="4"/>
    </row>
    <row r="10" ht="33" customHeight="1" spans="1:9">
      <c r="A10" s="4"/>
      <c r="B10" s="4"/>
      <c r="C10" s="4"/>
      <c r="D10" s="4"/>
      <c r="E10" s="4" t="s">
        <v>215</v>
      </c>
      <c r="F10" s="4" t="s">
        <v>216</v>
      </c>
      <c r="G10" s="4"/>
      <c r="H10" s="4"/>
      <c r="I10" s="4"/>
    </row>
    <row r="11" ht="29" customHeight="1" spans="1:9">
      <c r="A11" s="6" t="s">
        <v>217</v>
      </c>
      <c r="B11" s="6"/>
      <c r="C11" s="6"/>
      <c r="D11" s="6"/>
      <c r="E11" s="6"/>
      <c r="F11" s="6"/>
      <c r="G11" s="6"/>
      <c r="H11" s="6"/>
      <c r="I11" s="6"/>
    </row>
    <row r="12" ht="25" customHeight="1" spans="1:9">
      <c r="A12" s="7">
        <v>1</v>
      </c>
      <c r="B12" s="8" t="s">
        <v>218</v>
      </c>
      <c r="C12" s="8" t="s">
        <v>219</v>
      </c>
      <c r="D12" s="7">
        <v>3787.89</v>
      </c>
      <c r="E12" s="7">
        <v>22.89</v>
      </c>
      <c r="F12" s="7">
        <v>22.89</v>
      </c>
      <c r="G12" s="7">
        <v>96</v>
      </c>
      <c r="H12" s="9" t="s">
        <v>220</v>
      </c>
      <c r="I12" s="8" t="s">
        <v>221</v>
      </c>
    </row>
    <row r="13" ht="25" customHeight="1" spans="1:9">
      <c r="A13" s="7">
        <v>2</v>
      </c>
      <c r="B13" s="8" t="s">
        <v>218</v>
      </c>
      <c r="C13" s="8" t="s">
        <v>222</v>
      </c>
      <c r="D13" s="7">
        <v>478.83</v>
      </c>
      <c r="E13" s="7">
        <v>478.83</v>
      </c>
      <c r="F13" s="7">
        <v>451.84926</v>
      </c>
      <c r="G13" s="7">
        <v>99.75</v>
      </c>
      <c r="H13" s="9" t="s">
        <v>220</v>
      </c>
      <c r="I13" s="7"/>
    </row>
    <row r="14" ht="25" customHeight="1" spans="1:9">
      <c r="A14" s="7">
        <v>3</v>
      </c>
      <c r="B14" s="8" t="s">
        <v>218</v>
      </c>
      <c r="C14" s="8" t="s">
        <v>223</v>
      </c>
      <c r="D14" s="7">
        <v>452.65</v>
      </c>
      <c r="E14" s="7">
        <v>252.65</v>
      </c>
      <c r="F14" s="7">
        <v>90.796</v>
      </c>
      <c r="G14" s="7">
        <v>95</v>
      </c>
      <c r="H14" s="9" t="s">
        <v>220</v>
      </c>
      <c r="I14" s="8" t="s">
        <v>221</v>
      </c>
    </row>
    <row r="15" ht="25" customHeight="1" spans="1:9">
      <c r="A15" s="7">
        <v>4</v>
      </c>
      <c r="B15" s="8" t="s">
        <v>218</v>
      </c>
      <c r="C15" s="8" t="s">
        <v>224</v>
      </c>
      <c r="D15" s="7">
        <v>2844</v>
      </c>
      <c r="E15" s="7">
        <v>2844</v>
      </c>
      <c r="F15" s="7">
        <v>1969.6371</v>
      </c>
      <c r="G15" s="7">
        <v>96.9</v>
      </c>
      <c r="H15" s="9" t="s">
        <v>220</v>
      </c>
      <c r="I15" s="7"/>
    </row>
    <row r="16" ht="25" customHeight="1" spans="1:9">
      <c r="A16" s="7">
        <v>5</v>
      </c>
      <c r="B16" s="8" t="s">
        <v>218</v>
      </c>
      <c r="C16" s="8" t="s">
        <v>225</v>
      </c>
      <c r="D16" s="7">
        <v>81.9</v>
      </c>
      <c r="E16" s="7">
        <v>81.9</v>
      </c>
      <c r="F16" s="7">
        <v>81.9</v>
      </c>
      <c r="G16" s="7">
        <v>99</v>
      </c>
      <c r="H16" s="9" t="s">
        <v>220</v>
      </c>
      <c r="I16" s="9"/>
    </row>
    <row r="17" ht="25" customHeight="1" spans="1:9">
      <c r="A17" s="7">
        <v>6</v>
      </c>
      <c r="B17" s="8" t="s">
        <v>218</v>
      </c>
      <c r="C17" s="8" t="s">
        <v>226</v>
      </c>
      <c r="D17" s="7">
        <v>20</v>
      </c>
      <c r="E17" s="7">
        <v>20</v>
      </c>
      <c r="F17" s="7">
        <v>20</v>
      </c>
      <c r="G17" s="7">
        <v>100</v>
      </c>
      <c r="H17" s="9" t="s">
        <v>220</v>
      </c>
      <c r="I17" s="7"/>
    </row>
    <row r="18" ht="25" customHeight="1" spans="1:9">
      <c r="A18" s="7">
        <v>7</v>
      </c>
      <c r="B18" s="8" t="s">
        <v>218</v>
      </c>
      <c r="C18" s="8" t="s">
        <v>227</v>
      </c>
      <c r="D18" s="7">
        <v>36</v>
      </c>
      <c r="E18" s="7">
        <v>36</v>
      </c>
      <c r="F18" s="7">
        <v>20</v>
      </c>
      <c r="G18" s="7">
        <v>95.6</v>
      </c>
      <c r="H18" s="9" t="s">
        <v>220</v>
      </c>
      <c r="I18" s="7"/>
    </row>
    <row r="19" ht="25" customHeight="1" spans="1:9">
      <c r="A19" s="7">
        <v>8</v>
      </c>
      <c r="B19" s="8" t="s">
        <v>218</v>
      </c>
      <c r="C19" s="8" t="s">
        <v>228</v>
      </c>
      <c r="D19" s="10">
        <v>26.18</v>
      </c>
      <c r="E19" s="10">
        <v>20.310276</v>
      </c>
      <c r="F19" s="10">
        <v>20.310276</v>
      </c>
      <c r="G19" s="10">
        <v>98</v>
      </c>
      <c r="H19" s="8" t="s">
        <v>220</v>
      </c>
      <c r="I19" s="10" t="s">
        <v>229</v>
      </c>
    </row>
    <row r="20" ht="25" customHeight="1" spans="1:9">
      <c r="A20" s="7">
        <v>9</v>
      </c>
      <c r="B20" s="8" t="s">
        <v>218</v>
      </c>
      <c r="C20" s="8" t="s">
        <v>230</v>
      </c>
      <c r="D20" s="10">
        <v>70.3</v>
      </c>
      <c r="E20" s="10">
        <v>70.3</v>
      </c>
      <c r="F20" s="10">
        <v>61.69125</v>
      </c>
      <c r="G20" s="10">
        <v>100</v>
      </c>
      <c r="H20" s="10" t="s">
        <v>220</v>
      </c>
      <c r="I20" s="7"/>
    </row>
    <row r="21" ht="25" customHeight="1" spans="1:9">
      <c r="A21" s="7">
        <v>10</v>
      </c>
      <c r="B21" s="8" t="s">
        <v>218</v>
      </c>
      <c r="C21" s="8" t="s">
        <v>231</v>
      </c>
      <c r="D21" s="10">
        <v>17</v>
      </c>
      <c r="E21" s="10">
        <v>17</v>
      </c>
      <c r="F21" s="10">
        <v>17</v>
      </c>
      <c r="G21" s="10">
        <v>100</v>
      </c>
      <c r="H21" s="10" t="s">
        <v>220</v>
      </c>
      <c r="I21" s="7"/>
    </row>
    <row r="22" ht="25" customHeight="1" spans="1:9">
      <c r="A22" s="7">
        <v>11</v>
      </c>
      <c r="B22" s="8" t="s">
        <v>232</v>
      </c>
      <c r="C22" s="8" t="s">
        <v>233</v>
      </c>
      <c r="D22" s="10">
        <v>11</v>
      </c>
      <c r="E22" s="10">
        <v>11</v>
      </c>
      <c r="F22" s="10">
        <v>11</v>
      </c>
      <c r="G22" s="10">
        <v>98</v>
      </c>
      <c r="H22" s="10" t="s">
        <v>220</v>
      </c>
      <c r="I22" s="7"/>
    </row>
    <row r="23" ht="25" customHeight="1" spans="1:9">
      <c r="A23" s="7">
        <v>12</v>
      </c>
      <c r="B23" s="8" t="s">
        <v>232</v>
      </c>
      <c r="C23" s="8" t="s">
        <v>234</v>
      </c>
      <c r="D23" s="10">
        <v>435</v>
      </c>
      <c r="E23" s="10">
        <v>435</v>
      </c>
      <c r="F23" s="10">
        <v>250.717</v>
      </c>
      <c r="G23" s="10">
        <v>97</v>
      </c>
      <c r="H23" s="10" t="s">
        <v>220</v>
      </c>
      <c r="I23" s="7"/>
    </row>
    <row r="24" ht="25" customHeight="1" spans="1:9">
      <c r="A24" s="7">
        <v>13</v>
      </c>
      <c r="B24" s="8" t="s">
        <v>218</v>
      </c>
      <c r="C24" s="8" t="s">
        <v>235</v>
      </c>
      <c r="D24" s="10">
        <v>59.69</v>
      </c>
      <c r="E24" s="10">
        <v>59.69</v>
      </c>
      <c r="F24" s="10">
        <v>59.69</v>
      </c>
      <c r="G24" s="10">
        <v>95</v>
      </c>
      <c r="H24" s="10" t="s">
        <v>220</v>
      </c>
      <c r="I24" s="7"/>
    </row>
    <row r="25" ht="14.25" customHeight="1" spans="1:9">
      <c r="A25" s="11" t="s">
        <v>236</v>
      </c>
      <c r="B25" s="12"/>
      <c r="C25" s="12"/>
      <c r="D25" s="12"/>
      <c r="E25" s="12"/>
      <c r="F25" s="12"/>
      <c r="G25" s="12"/>
      <c r="H25" s="12"/>
      <c r="I25" s="17"/>
    </row>
    <row r="26" ht="38" customHeight="1" spans="1:9">
      <c r="A26" s="13"/>
      <c r="B26" s="14"/>
      <c r="C26" s="14"/>
      <c r="D26" s="14"/>
      <c r="E26" s="14"/>
      <c r="F26" s="14"/>
      <c r="G26" s="14"/>
      <c r="H26" s="14"/>
      <c r="I26" s="18"/>
    </row>
    <row r="27" ht="52" customHeight="1" spans="1:9">
      <c r="A27" s="15" t="s">
        <v>237</v>
      </c>
      <c r="B27" s="16"/>
      <c r="C27" s="16"/>
      <c r="D27" s="16"/>
      <c r="E27" s="16"/>
      <c r="F27" s="16"/>
      <c r="G27" s="16"/>
      <c r="H27" s="16"/>
      <c r="I27" s="16"/>
    </row>
  </sheetData>
  <mergeCells count="15">
    <mergeCell ref="A3:I3"/>
    <mergeCell ref="A5:I5"/>
    <mergeCell ref="D7:F7"/>
    <mergeCell ref="E8:F8"/>
    <mergeCell ref="E9:F9"/>
    <mergeCell ref="A11:I11"/>
    <mergeCell ref="A27:I27"/>
    <mergeCell ref="A7:A10"/>
    <mergeCell ref="B7:B10"/>
    <mergeCell ref="C7:C10"/>
    <mergeCell ref="D8:D10"/>
    <mergeCell ref="G7:G10"/>
    <mergeCell ref="H7:H10"/>
    <mergeCell ref="I7:I10"/>
    <mergeCell ref="A25:I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2025-03-19T07:12:03Z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