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附件1-1" sheetId="1" r:id="rId1"/>
    <sheet name="附件1-2" sheetId="3" r:id="rId2"/>
    <sheet name="附件2-2" sheetId="4" r:id="rId3"/>
    <sheet name="附件2-3" sheetId="6" r:id="rId4"/>
    <sheet name="附件2-4" sheetId="7" r:id="rId5"/>
    <sheet name="附件2-5" sheetId="8" r:id="rId6"/>
    <sheet name="附件2-6" sheetId="9" r:id="rId7"/>
    <sheet name="附件3-1"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<sst xmlns="http://schemas.openxmlformats.org/spreadsheetml/2006/main" count="420" uniqueCount="234">
  <si>
    <t>附件1-1</t>
  </si>
  <si>
    <r>
      <rPr>
        <b/>
        <sz val="16"/>
        <color indexed="8"/>
        <rFont val="宋体"/>
        <charset val="134"/>
      </rPr>
      <t>2024年度</t>
    </r>
    <r>
      <rPr>
        <b/>
        <u/>
        <sz val="16"/>
        <color indexed="8"/>
        <rFont val="宋体"/>
        <charset val="134"/>
      </rPr>
      <t xml:space="preserve"> 人社局 </t>
    </r>
    <r>
      <rPr>
        <b/>
        <sz val="16"/>
        <color indexed="8"/>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</si>
  <si>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</si>
  <si>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</si>
  <si>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</si>
  <si>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</si>
  <si>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</si>
  <si>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</si>
  <si>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</si>
  <si>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</si>
  <si>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</si>
  <si>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</si>
  <si>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</si>
  <si>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</si>
  <si>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</si>
  <si>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</si>
  <si>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</si>
  <si>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</si>
  <si>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</si>
  <si>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</si>
  <si>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</si>
  <si>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</si>
  <si>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</si>
  <si>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</si>
  <si>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</si>
  <si>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</si>
  <si>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</si>
  <si>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</si>
  <si>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</si>
  <si>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</si>
  <si>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</si>
  <si>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</si>
  <si>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</si>
  <si>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</si>
  <si>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</si>
  <si>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</si>
  <si>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</si>
  <si>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</si>
  <si>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</si>
  <si>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indexed="8"/>
        <rFont val="宋体"/>
        <charset val="134"/>
      </rPr>
      <t>2024年度新晃县</t>
    </r>
    <r>
      <rPr>
        <b/>
        <u/>
        <sz val="18"/>
        <color indexed="8"/>
        <rFont val="宋体"/>
        <charset val="134"/>
      </rPr>
      <t xml:space="preserve"> 人社局 </t>
    </r>
    <r>
      <rPr>
        <b/>
        <sz val="18"/>
        <color indexed="8"/>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</si>
  <si>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</si>
  <si>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</si>
  <si>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</si>
  <si>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</si>
  <si>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</si>
  <si>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</si>
  <si>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</si>
  <si>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</si>
  <si>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</si>
  <si>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</si>
  <si>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</si>
  <si>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</si>
  <si>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</si>
  <si>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单位制定了2024年预算整体绩效目标，制定的依据充分并与部门履职、年度工作任务相符，整体绩效目标清晰、细化、可衡量。</t>
  </si>
  <si>
    <t>项目绩效
目标设定</t>
  </si>
  <si>
    <t>是否科学、合理设立了项目绩效目标；目标明确；目标细化；目标量化。</t>
  </si>
  <si>
    <t>项目均设有绩效目标0.5分；目标科学合理0.5分；目标明确0.5分；
目标细化0.5分；目标量化0.5分。</t>
  </si>
  <si>
    <t>已科学、合理设立了项目绩效目标；目标明确；目标细化；目标量化。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</si>
  <si>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</si>
  <si>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</si>
  <si>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</si>
  <si>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</si>
  <si>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在职人员控制率＝29/34＝85.29%</t>
  </si>
  <si>
    <t>三公经费
变动率</t>
  </si>
  <si>
    <t>“三公经费”变动率=[本年度“三公经费”预算总额/上年度“三公经费”预算总额] ×100%</t>
  </si>
  <si>
    <t>“三公经费”变动率＝5/5＝100%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</si>
  <si>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</si>
  <si>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</si>
  <si>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</si>
  <si>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“三支一扶经费”保障率≥100%；伤残保健经费预算＝100%</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</si>
  <si>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</si>
  <si>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</si>
  <si>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</si>
  <si>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</si>
  <si>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</si>
  <si>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</si>
  <si>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</si>
  <si>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</si>
  <si>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预算调整率＝0</t>
  </si>
  <si>
    <t>公用经费控制率</t>
  </si>
  <si>
    <t>公用经费控制率=[公用经费实际支出总额/公用经费预算安排总额]×100%</t>
  </si>
  <si>
    <t xml:space="preserve">公用经费控制率≤100% </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</si>
  <si>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</si>
  <si>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</si>
  <si>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</si>
  <si>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</si>
  <si>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</si>
  <si>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</si>
  <si>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政府采购完成率≥80%</t>
  </si>
  <si>
    <t>预算管理（9分）</t>
  </si>
  <si>
    <t>资金管理
制度健全性</t>
  </si>
  <si>
    <t>制定预算资金管理办法、内部财务管理制度、内控制度、会计核算制度等是否完整，是否执行到位。</t>
  </si>
  <si>
    <t>每发现一项问题，扣1分，扣完为止。</t>
  </si>
  <si>
    <t>本单位制定了预算业务管理、财产管理、公务接待等制度，并执行到位</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</si>
  <si>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</si>
  <si>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</si>
  <si>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</si>
  <si>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资金使用合规率100%</t>
  </si>
  <si>
    <t>资金使用
合理性</t>
  </si>
  <si>
    <t>部门预算资金使用是否与批准的预算及其预算内容相符合。</t>
  </si>
  <si>
    <t>相符率100%得2分；相符率每下降1%，扣0.5分，扣完为止。</t>
  </si>
  <si>
    <t>相符率100%</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</si>
  <si>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</si>
  <si>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</si>
  <si>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</si>
  <si>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发现违法违纪行为并积极制定措施全部整改。</t>
  </si>
  <si>
    <t>资产管理（5分）</t>
  </si>
  <si>
    <t>资产管理制度健全性</t>
  </si>
  <si>
    <t>部门为加强资产管理、规范资产管理行为而制定的管理制度是否健全完整，是否合法合规，是否执行到位。</t>
  </si>
  <si>
    <t>每发现一项问题，扣0.5分，扣完为止。</t>
  </si>
  <si>
    <t>资产管理制度健全完整，合法合规且执行到位。</t>
  </si>
  <si>
    <t>资产管理
安全性</t>
  </si>
  <si>
    <t>部门的资产是否保存完整、使用合规、配置合理、处置规范、收入及时足额上缴。</t>
  </si>
  <si>
    <t>资产完整、使用合规、配置合理、处置规范、收入及时足额上缴。</t>
  </si>
  <si>
    <t>固定资产
利用率</t>
  </si>
  <si>
    <t>固定资产利用率=（实际在用固定资产总额/所有固定资产总额）×100%</t>
  </si>
  <si>
    <t>99%≤结果≤100%，得2分；
90%≤结果＜99%，得1分；
结果＜90%，得0分。</t>
  </si>
  <si>
    <t>固定资产利用率大于＝100%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</si>
  <si>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</si>
  <si>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</si>
  <si>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</si>
  <si>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</si>
  <si>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2024年年初预算是595.95万元，年未完成预算数是595.95万元</t>
  </si>
  <si>
    <t>质量</t>
  </si>
  <si>
    <t>对照整体绩效目标评价。未设置整体绩效目标，或整体绩效目标设置不完善的，根据部门年度履行职责主要工作和重点工作，标识具体明确的产出质量。</t>
  </si>
  <si>
    <t>对照绩效目标，按实际产出质量计算得分</t>
  </si>
  <si>
    <t>完成了全县的事业单位招聘工作，完了全县企业职工退休及工伤调查工作，完成了全县人事制度管理及改革工作等</t>
  </si>
  <si>
    <t>时效</t>
  </si>
  <si>
    <t>对照整体绩效目标评价。未设置整体绩效目标，或整体绩效目标设置不完善的，根据部门年度履行职责主要工作和重点工作，标识具体明确的产出时效。</t>
  </si>
  <si>
    <t>已在2024年12月31日以前完成</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</si>
  <si>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</si>
  <si>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</si>
  <si>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</si>
  <si>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</si>
  <si>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</si>
  <si>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</si>
  <si>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</si>
  <si>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通过招聘，解决了部分大学生就业的问题；通过工伤处理，解决了工伤人员应有的待遇；通过人事制度管理及改革，使全县的人事工作跟上了全国的步伐；通过企业事业单位退休人员工作的办理，使退休人员得到了应有的待遇</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</si>
  <si>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</si>
  <si>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</si>
  <si>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</si>
  <si>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</si>
  <si>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</si>
  <si>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</si>
  <si>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长期可持续</t>
  </si>
  <si>
    <t>社会公众与服务对象满意度</t>
  </si>
  <si>
    <t>社会公众、服务对象对部门主要工作实施的满意程度</t>
  </si>
  <si>
    <t>90%≤满意度≤100%记10分，
80%≤满意度&lt;90%记8分，
70%≤满意度&lt;80%  记6分，
60%≤满意度&lt;70%记4分，
满意度&lt;60%记0分。</t>
  </si>
  <si>
    <t>满意度≥95%</t>
  </si>
  <si>
    <t>合计</t>
  </si>
  <si>
    <t>评价
等级</t>
  </si>
  <si>
    <t>□优秀  90分≤得分≤100分；   □良好  80分≤得分＜90分；   □较差  60分≤得分＜80分；   □差  得分＜60分</t>
  </si>
  <si>
    <t xml:space="preserve">                                                                    单位负责人（签字）：周志红
                                                                      填表日期：2023年3月21日</t>
  </si>
  <si>
    <t>附件2-2</t>
  </si>
  <si>
    <r>
      <rPr>
        <b/>
        <sz val="16"/>
        <color indexed="8"/>
        <rFont val="宋体"/>
        <charset val="134"/>
      </rPr>
      <t>2024年度新晃县</t>
    </r>
    <r>
      <rPr>
        <b/>
        <u/>
        <sz val="16"/>
        <color indexed="8"/>
        <rFont val="宋体"/>
        <charset val="134"/>
      </rPr>
      <t>人社局</t>
    </r>
    <r>
      <rPr>
        <b/>
        <sz val="16"/>
        <color indexed="8"/>
        <rFont val="宋体"/>
        <charset val="134"/>
      </rPr>
      <t>（单位）</t>
    </r>
    <r>
      <rPr>
        <b/>
        <u/>
        <sz val="16"/>
        <color indexed="8"/>
        <rFont val="宋体"/>
        <charset val="134"/>
      </rPr>
      <t>伤残保健金</t>
    </r>
    <r>
      <rPr>
        <b/>
        <sz val="16"/>
        <color indexed="8"/>
        <rFont val="宋体"/>
        <charset val="134"/>
      </rPr>
      <t>项目支出绩效自评表</t>
    </r>
  </si>
  <si>
    <r>
      <rPr>
        <sz val="12"/>
        <color indexed="8"/>
        <rFont val="Times New Roman"/>
        <charset val="134"/>
      </rPr>
      <t xml:space="preserve">                                                  </t>
    </r>
    <r>
      <rPr>
        <sz val="11"/>
        <color indexed="8"/>
        <rFont val="仿宋_GB2312"/>
        <charset val="134"/>
      </rPr>
      <t>金额单位：万元</t>
    </r>
  </si>
  <si>
    <t>项目单位名称</t>
  </si>
  <si>
    <t>（盖章）</t>
  </si>
  <si>
    <t>项目名称</t>
  </si>
  <si>
    <t>伤残保健金</t>
  </si>
  <si>
    <t>项目责任部门</t>
  </si>
  <si>
    <t>工资福利股</t>
  </si>
  <si>
    <t>项目负责人</t>
  </si>
  <si>
    <t>李丽华</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</si>
  <si>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</si>
  <si>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</si>
  <si>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</si>
  <si>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</si>
  <si>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</si>
  <si>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</si>
  <si>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</si>
  <si>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</si>
  <si>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</si>
  <si>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</si>
  <si>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</si>
  <si>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</si>
  <si>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</si>
  <si>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</si>
  <si>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</si>
  <si>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</si>
  <si>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</si>
  <si>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</si>
  <si>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</si>
  <si>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</si>
  <si>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</si>
  <si>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</si>
  <si>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</si>
  <si>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</si>
  <si>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</si>
  <si>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</si>
  <si>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</si>
  <si>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</si>
  <si>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优秀</t>
  </si>
  <si>
    <t>□ 优秀  90分≤得分≤100分；    □ 良好  80分≤得分＜90分；
□ 较差   60分≤得分＜80分；    □ 差    得分＜60分</t>
  </si>
  <si>
    <t>单位负责人（签字）：周志红       项目负责人（签字）：李丽华     填表日期：2025年3月21日</t>
  </si>
  <si>
    <t>附件2-3</t>
  </si>
  <si>
    <r>
      <rPr>
        <b/>
        <sz val="16"/>
        <color indexed="8"/>
        <rFont val="宋体"/>
        <charset val="134"/>
      </rPr>
      <t>2024年度新晃县</t>
    </r>
    <r>
      <rPr>
        <b/>
        <u/>
        <sz val="16"/>
        <color indexed="8"/>
        <rFont val="宋体"/>
        <charset val="134"/>
      </rPr>
      <t>人社局</t>
    </r>
    <r>
      <rPr>
        <b/>
        <sz val="16"/>
        <color indexed="8"/>
        <rFont val="宋体"/>
        <charset val="134"/>
      </rPr>
      <t>（单位）</t>
    </r>
    <r>
      <rPr>
        <b/>
        <u/>
        <sz val="16"/>
        <color indexed="8"/>
        <rFont val="宋体"/>
        <charset val="134"/>
      </rPr>
      <t>三支一扶</t>
    </r>
    <r>
      <rPr>
        <b/>
        <sz val="16"/>
        <color indexed="8"/>
        <rFont val="宋体"/>
        <charset val="134"/>
      </rPr>
      <t>项目支出绩效自评表</t>
    </r>
  </si>
  <si>
    <t>“三支一扶”大学生专项资金</t>
  </si>
  <si>
    <t>事业单位人事管理股</t>
  </si>
  <si>
    <t>吴孟徽</t>
  </si>
  <si>
    <t>单位负责人（签字）：周志红      项目负责人（签字）：吴孟徽    填表日期：2025年3月21日</t>
  </si>
  <si>
    <t>附件2-4</t>
  </si>
  <si>
    <r>
      <rPr>
        <b/>
        <sz val="14"/>
        <color rgb="FF000000"/>
        <rFont val="宋体"/>
        <charset val="134"/>
      </rPr>
      <t>2024年度新晃县</t>
    </r>
    <r>
      <rPr>
        <b/>
        <u/>
        <sz val="14"/>
        <color rgb="FF000000"/>
        <rFont val="宋体"/>
        <charset val="134"/>
      </rPr>
      <t>人社局</t>
    </r>
    <r>
      <rPr>
        <b/>
        <sz val="14"/>
        <color rgb="FF000000"/>
        <rFont val="宋体"/>
        <charset val="134"/>
      </rPr>
      <t>（单位）</t>
    </r>
    <r>
      <rPr>
        <b/>
        <u/>
        <sz val="14"/>
        <color rgb="FF000000"/>
        <rFont val="宋体"/>
        <charset val="134"/>
      </rPr>
      <t>就业帮服务驿站建设</t>
    </r>
    <r>
      <rPr>
        <b/>
        <sz val="14"/>
        <color rgb="FF000000"/>
        <rFont val="宋体"/>
        <charset val="134"/>
      </rPr>
      <t>项目支出绩效自评表</t>
    </r>
  </si>
  <si>
    <t>就业帮服务驿站建设</t>
  </si>
  <si>
    <t>就业促进和职业能力建设</t>
  </si>
  <si>
    <t>吴凌云</t>
  </si>
  <si>
    <t>单位负责人（签字）：周志红      项目负责人（签字）：吴凌云    填表日期：2025年3月21日</t>
  </si>
  <si>
    <t>附件2-5</t>
  </si>
  <si>
    <r>
      <rPr>
        <b/>
        <sz val="14"/>
        <color rgb="FF000000"/>
        <rFont val="宋体"/>
        <charset val="134"/>
      </rPr>
      <t>2024年度新晃县</t>
    </r>
    <r>
      <rPr>
        <b/>
        <u/>
        <sz val="14"/>
        <color rgb="FF000000"/>
        <rFont val="宋体"/>
        <charset val="134"/>
      </rPr>
      <t>人社局</t>
    </r>
    <r>
      <rPr>
        <b/>
        <sz val="14"/>
        <color rgb="FF000000"/>
        <rFont val="宋体"/>
        <charset val="134"/>
      </rPr>
      <t>（单位）</t>
    </r>
    <r>
      <rPr>
        <b/>
        <u/>
        <sz val="14"/>
        <color rgb="FF000000"/>
        <rFont val="宋体"/>
        <charset val="134"/>
      </rPr>
      <t>离退休人员生活补助</t>
    </r>
    <r>
      <rPr>
        <b/>
        <sz val="14"/>
        <color rgb="FF000000"/>
        <rFont val="宋体"/>
        <charset val="134"/>
      </rPr>
      <t>项目支出绩效自评表</t>
    </r>
  </si>
  <si>
    <t>离退休人员生活补助</t>
  </si>
  <si>
    <t>单位负责人（签字）：周志红      项目负责人（签字）：       填表日期：2025年3月21日</t>
  </si>
  <si>
    <t>附件2-6</t>
  </si>
  <si>
    <r>
      <rPr>
        <b/>
        <sz val="16"/>
        <color rgb="FF000000"/>
        <rFont val="宋体"/>
        <charset val="134"/>
      </rPr>
      <t>2024年度新晃县</t>
    </r>
    <r>
      <rPr>
        <b/>
        <u/>
        <sz val="16"/>
        <color rgb="FF000000"/>
        <rFont val="宋体"/>
        <charset val="134"/>
      </rPr>
      <t>人社局</t>
    </r>
    <r>
      <rPr>
        <b/>
        <sz val="16"/>
        <color rgb="FF000000"/>
        <rFont val="宋体"/>
        <charset val="134"/>
      </rPr>
      <t>（单位）</t>
    </r>
    <r>
      <rPr>
        <b/>
        <u/>
        <sz val="16"/>
        <color rgb="FF000000"/>
        <rFont val="宋体"/>
        <charset val="134"/>
      </rPr>
      <t>其他人员经费</t>
    </r>
    <r>
      <rPr>
        <b/>
        <sz val="16"/>
        <color rgb="FF000000"/>
        <rFont val="宋体"/>
        <charset val="134"/>
      </rPr>
      <t>项目支出绩效自评表</t>
    </r>
  </si>
  <si>
    <t>其他人员经费</t>
  </si>
  <si>
    <t>附件3-1</t>
  </si>
  <si>
    <t>2024年度项目支出绩效自评完成情况汇总表</t>
  </si>
  <si>
    <r>
      <rPr>
        <sz val="12"/>
        <color indexed="8"/>
        <rFont val="仿宋_GB2312"/>
        <charset val="134"/>
      </rPr>
      <t>主管部门（盖章）：             填报人：           联系电话：</t>
    </r>
    <r>
      <rPr>
        <sz val="12"/>
        <color indexed="8"/>
        <rFont val="华文中宋"/>
        <charset val="134"/>
      </rPr>
      <t xml:space="preserve"> </t>
    </r>
  </si>
  <si>
    <t>序号</t>
  </si>
  <si>
    <t>项目单位</t>
  </si>
  <si>
    <t>项目资金情况</t>
  </si>
  <si>
    <t>自评
分数</t>
  </si>
  <si>
    <t>自评
等级</t>
  </si>
  <si>
    <t>备注</t>
  </si>
  <si>
    <r>
      <rPr>
        <sz val="12"/>
        <color indexed="8"/>
        <rFont val="仿宋_GB2312"/>
        <charset val="134"/>
      </rPr>
      <t>预算总
金</t>
    </r>
    <r>
      <rPr>
        <sz val="12"/>
        <color indexed="8"/>
        <rFont val="Times New Roman"/>
        <charset val="134"/>
      </rPr>
      <t xml:space="preserve">  </t>
    </r>
    <r>
      <rPr>
        <sz val="12"/>
        <color indexed="8"/>
        <rFont val="仿宋_GB2312"/>
        <charset val="134"/>
      </rPr>
      <t>额</t>
    </r>
  </si>
  <si>
    <t>其中：</t>
  </si>
  <si>
    <t>县级财政资金</t>
  </si>
  <si>
    <t>预算安排</t>
  </si>
  <si>
    <t>实际支出</t>
  </si>
  <si>
    <t>一、项目绩效自评</t>
  </si>
  <si>
    <t>人社局</t>
  </si>
  <si>
    <t>三支一扶</t>
  </si>
  <si>
    <t>就业服务驿站建设</t>
  </si>
  <si>
    <t>二、部门（单位）整体支出绩效自评：
   部门（单位）：县人社局        自评分数：100         自评等级：优秀</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</si>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</sst>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0"/>
      <color indexed="8"/>
      <name val="宋体"/>
      <charset val="134"/>
    </font>
    <font>
      <b/>
      <sz val="14"/>
      <color indexed="8"/>
      <name val="仿宋_GB2312"/>
      <charset val="134"/>
    </font>
    <font>
      <b/>
      <sz val="20"/>
      <color indexed="8"/>
      <name val="宋体"/>
      <charset val="134"/>
    </font>
    <font>
      <sz val="12"/>
      <color indexed="8"/>
      <name val="仿宋_GB2312"/>
      <charset val="134"/>
    </font>
    <font>
      <sz val="10"/>
      <color indexed="8"/>
      <name val="Times New Roman"/>
      <charset val="134"/>
    </font>
    <font>
      <sz val="12"/>
      <color indexed="8"/>
      <name val="Times New Roman"/>
      <charset val="134"/>
    </font>
    <font>
      <b/>
      <sz val="16"/>
      <color rgb="FF000000"/>
      <name val="宋体"/>
      <charset val="134"/>
    </font>
    <font>
      <b/>
      <sz val="16"/>
      <color indexed="8"/>
      <name val="宋体"/>
      <charset val="134"/>
    </font>
    <font>
      <sz val="10"/>
      <color indexed="8"/>
      <name val="仿宋_GB2312"/>
      <charset val="134"/>
    </font>
    <font>
      <b/>
      <sz val="14"/>
      <color rgb="FF000000"/>
      <name val="宋体"/>
      <charset val="134"/>
    </font>
    <font>
      <b/>
      <sz val="14"/>
      <color indexed="8"/>
      <name val="宋体"/>
      <charset val="134"/>
    </font>
    <font>
      <b/>
      <sz val="18"/>
      <color indexed="8"/>
      <name val="宋体"/>
      <charset val="134"/>
    </font>
    <font>
      <b/>
      <sz val="12"/>
      <color indexed="8"/>
      <name val="仿宋_GB2312"/>
      <charset val="134"/>
    </font>
    <font>
      <sz val="11"/>
      <color indexed="8"/>
      <name val="仿宋_GB2312"/>
      <charset val="134"/>
    </font>
    <font>
      <sz val="9"/>
      <color indexed="8"/>
      <name val="仿宋"/>
      <charset val="134"/>
    </font>
    <font>
      <b/>
      <sz val="10.5"/>
      <color indexed="8"/>
      <name val="仿宋"/>
      <charset val="134"/>
    </font>
    <font>
      <b/>
      <sz val="9"/>
      <color indexed="8"/>
      <name val="仿宋"/>
      <charset val="134"/>
    </font>
    <font>
      <sz val="14"/>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6"/>
      <color indexed="8"/>
      <name val="宋体"/>
      <charset val="134"/>
    </font>
    <font>
      <b/>
      <u/>
      <sz val="18"/>
      <color indexed="8"/>
      <name val="宋体"/>
      <charset val="134"/>
    </font>
    <font>
      <b/>
      <u/>
      <sz val="14"/>
      <color rgb="FF000000"/>
      <name val="宋体"/>
      <charset val="134"/>
    </font>
    <font>
      <sz val="12"/>
      <color indexed="8"/>
      <name val="华文中宋"/>
      <charset val="134"/>
    </font>
    <font>
      <b/>
      <u/>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79">
    <xf numFmtId="0" fontId="0" fillId="0" borderId="0" xfId="0">
      <alignment vertical="center"/>
    </xf>
    <xf numFmtId="0" fontId="1" fillId="0" borderId="0" xfId="0" applyFont="1">
      <alignment vertical="center"/>
    </xf>
    <xf numFmtId="0" fontId="2" fillId="0" borderId="0" xfId="0" applyFont="1" applyAlignment="1">
      <alignment horizontal="left"/>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5" fillId="0" borderId="1" xfId="0" applyFont="1" applyBorder="1" applyAlignment="1">
      <alignment horizont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0" fillId="0" borderId="0" xfId="0" applyAlignment="1">
      <alignment horizontal="center" vertical="center"/>
    </xf>
    <xf numFmtId="0" fontId="2"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6" fillId="0" borderId="0" xfId="0" applyFont="1" applyAlignment="1">
      <alignment horizontal="right"/>
    </xf>
    <xf numFmtId="0" fontId="9"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wrapText="1"/>
    </xf>
    <xf numFmtId="0" fontId="9" fillId="0" borderId="2"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0" fontId="9" fillId="0" borderId="4" xfId="0" applyFont="1" applyBorder="1" applyAlignment="1">
      <alignment wrapText="1"/>
    </xf>
    <xf numFmtId="0" fontId="9" fillId="0" borderId="5" xfId="0" applyFont="1" applyBorder="1" applyAlignment="1">
      <alignment wrapText="1"/>
    </xf>
    <xf numFmtId="0" fontId="9" fillId="0" borderId="7" xfId="0" applyFont="1" applyBorder="1" applyAlignment="1">
      <alignment wrapText="1"/>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2" fillId="0" borderId="0" xfId="0" applyFont="1" applyAlignment="1">
      <alignment horizontal="left"/>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4"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4"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0" fillId="0" borderId="1" xfId="0" applyFont="1" applyFill="1" applyBorder="1" applyAlignment="1">
      <alignment vertical="center" wrapText="1"/>
    </xf>
    <xf numFmtId="0" fontId="14" fillId="0" borderId="1" xfId="0" applyFont="1" applyBorder="1" applyAlignment="1">
      <alignment horizontal="left" wrapText="1"/>
    </xf>
    <xf numFmtId="0" fontId="14"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4"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5" fillId="0" borderId="1" xfId="0" applyFont="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10" fontId="17" fillId="0" borderId="1" xfId="0" applyNumberFormat="1" applyFont="1" applyBorder="1" applyAlignment="1">
      <alignment horizontal="center"/>
    </xf>
    <xf numFmtId="0" fontId="15" fillId="0" borderId="1" xfId="0" applyFont="1" applyBorder="1" applyAlignment="1">
      <alignment horizontal="left"/>
    </xf>
    <xf numFmtId="0" fontId="15" fillId="0" borderId="1" xfId="0" applyFont="1" applyBorder="1" applyAlignment="1">
      <alignment horizontal="justify"/>
    </xf>
    <xf numFmtId="0" fontId="15" fillId="0" borderId="1" xfId="0" applyFont="1" applyBorder="1" applyAlignment="1">
      <alignment horizontal="center" wrapText="1"/>
    </xf>
    <xf numFmtId="0" fontId="15" fillId="0" borderId="1" xfId="0" applyFont="1" applyBorder="1" applyAlignment="1">
      <alignment horizontal="justify" wrapText="1"/>
    </xf>
    <xf numFmtId="0" fontId="4" fillId="0" borderId="0" xfId="0" applyFont="1" applyAlignment="1">
      <alignment horizontal="center" vertical="center" wrapText="1"/>
    </xf>
    <xf numFmtId="0" fontId="18"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N24" sqref="N24"/>
    </sheetView>
  </sheetViews>
  <sheetFormatPr defaultColWidth="9" defaultRowHeight="13.5" outlineLevelCol="6"/>
  <cols>
    <col min="1" max="1" width="24.625" customWidth="1"/>
  </cols>
  <sheetData>
    <row r="1" ht="18.75" spans="1:1">
      <c r="A1" s="2" t="s">
        <v>0</v>
      </c>
    </row>
    <row r="3" ht="20.25" spans="1:7">
      <c r="A3" s="23" t="s">
        <v>1</v>
      </c>
      <c r="B3" s="23"/>
      <c r="C3" s="23"/>
      <c r="D3" s="23"/>
      <c r="E3" s="23"/>
      <c r="F3" s="23"/>
      <c r="G3" s="23"/>
    </row>
    <row r="5" ht="15" customHeight="1" spans="1:7">
      <c r="A5" s="69" t="s">
        <v>2</v>
      </c>
      <c r="B5" s="70" t="s">
        <v>3</v>
      </c>
      <c r="C5" s="70"/>
      <c r="D5" s="70" t="s">
        <v>4</v>
      </c>
      <c r="E5" s="70"/>
      <c r="F5" s="70" t="s">
        <v>5</v>
      </c>
      <c r="G5" s="70"/>
    </row>
    <row r="6" ht="15" customHeight="1" spans="1:7">
      <c r="A6" s="69"/>
      <c r="B6" s="71">
        <v>34</v>
      </c>
      <c r="C6" s="71"/>
      <c r="D6" s="71">
        <v>29</v>
      </c>
      <c r="E6" s="71"/>
      <c r="F6" s="72">
        <v>0.8529</v>
      </c>
      <c r="G6" s="71"/>
    </row>
    <row r="7" ht="15" customHeight="1" spans="1:7">
      <c r="A7" s="69" t="s">
        <v>6</v>
      </c>
      <c r="B7" s="70" t="s">
        <v>7</v>
      </c>
      <c r="C7" s="70"/>
      <c r="D7" s="70" t="s">
        <v>8</v>
      </c>
      <c r="E7" s="70"/>
      <c r="F7" s="70" t="s">
        <v>9</v>
      </c>
      <c r="G7" s="70"/>
    </row>
    <row r="8" ht="15" customHeight="1" spans="1:7">
      <c r="A8" s="73" t="s">
        <v>10</v>
      </c>
      <c r="B8" s="74"/>
      <c r="C8" s="74"/>
      <c r="D8" s="69"/>
      <c r="E8" s="69"/>
      <c r="F8" s="69"/>
      <c r="G8" s="69"/>
    </row>
    <row r="9" ht="15" customHeight="1" spans="1:7">
      <c r="A9" s="69" t="s">
        <v>11</v>
      </c>
      <c r="B9" s="74"/>
      <c r="C9" s="74"/>
      <c r="D9" s="69"/>
      <c r="E9" s="69"/>
      <c r="F9" s="69"/>
      <c r="G9" s="69"/>
    </row>
    <row r="10" ht="15" customHeight="1" spans="1:7">
      <c r="A10" s="69" t="s">
        <v>12</v>
      </c>
      <c r="B10" s="74"/>
      <c r="C10" s="74"/>
      <c r="D10" s="69"/>
      <c r="E10" s="69"/>
      <c r="F10" s="69"/>
      <c r="G10" s="69"/>
    </row>
    <row r="11" ht="15" customHeight="1" spans="1:7">
      <c r="A11" s="69" t="s">
        <v>13</v>
      </c>
      <c r="B11" s="74"/>
      <c r="C11" s="74"/>
      <c r="D11" s="69"/>
      <c r="E11" s="69"/>
      <c r="F11" s="69"/>
      <c r="G11" s="69"/>
    </row>
    <row r="12" ht="15" customHeight="1" spans="1:7">
      <c r="A12" s="69" t="s">
        <v>14</v>
      </c>
      <c r="B12" s="74"/>
      <c r="C12" s="74"/>
      <c r="D12" s="69"/>
      <c r="E12" s="69"/>
      <c r="F12" s="69"/>
      <c r="G12" s="69"/>
    </row>
    <row r="13" ht="15" customHeight="1" spans="1:7">
      <c r="A13" s="69" t="s">
        <v>15</v>
      </c>
      <c r="B13" s="74"/>
      <c r="C13" s="74"/>
      <c r="D13" s="69">
        <v>5</v>
      </c>
      <c r="E13" s="69"/>
      <c r="F13" s="69">
        <v>0.18</v>
      </c>
      <c r="G13" s="69"/>
    </row>
    <row r="14" ht="15" customHeight="1" spans="1:7">
      <c r="A14" s="73" t="s">
        <v>16</v>
      </c>
      <c r="B14" s="74"/>
      <c r="C14" s="74"/>
      <c r="D14" s="69"/>
      <c r="E14" s="69"/>
      <c r="F14" s="69"/>
      <c r="G14" s="69"/>
    </row>
    <row r="15" ht="15" customHeight="1" spans="1:7">
      <c r="A15" s="69" t="s">
        <v>17</v>
      </c>
      <c r="B15" s="74"/>
      <c r="C15" s="74"/>
      <c r="D15" s="69"/>
      <c r="E15" s="69"/>
      <c r="F15" s="69"/>
      <c r="G15" s="69"/>
    </row>
    <row r="16" ht="15" customHeight="1" spans="1:7">
      <c r="A16" s="69" t="s">
        <v>18</v>
      </c>
      <c r="B16" s="74"/>
      <c r="C16" s="74"/>
      <c r="D16" s="69"/>
      <c r="E16" s="69"/>
      <c r="F16" s="69"/>
      <c r="G16" s="69"/>
    </row>
    <row r="17" ht="15" customHeight="1" spans="1:7">
      <c r="A17" s="75" t="s">
        <v>19</v>
      </c>
      <c r="B17" s="74"/>
      <c r="C17" s="74"/>
      <c r="D17" s="69"/>
      <c r="E17" s="69"/>
      <c r="F17" s="69"/>
      <c r="G17" s="69"/>
    </row>
    <row r="18" ht="15" customHeight="1" spans="1:7">
      <c r="A18" s="69" t="s">
        <v>20</v>
      </c>
      <c r="B18" s="74"/>
      <c r="C18" s="74"/>
      <c r="D18" s="69"/>
      <c r="E18" s="69"/>
      <c r="F18" s="69"/>
      <c r="G18" s="69"/>
    </row>
    <row r="19" ht="15" customHeight="1" spans="1:7">
      <c r="A19" s="69" t="s">
        <v>19</v>
      </c>
      <c r="B19" s="74"/>
      <c r="C19" s="74"/>
      <c r="D19" s="69"/>
      <c r="E19" s="69"/>
      <c r="F19" s="69"/>
      <c r="G19" s="69"/>
    </row>
    <row r="20" ht="15" customHeight="1" spans="1:7">
      <c r="A20" s="74" t="s">
        <v>21</v>
      </c>
      <c r="B20" s="74"/>
      <c r="C20" s="74"/>
      <c r="D20" s="69">
        <v>132.15</v>
      </c>
      <c r="E20" s="69"/>
      <c r="F20" s="69">
        <v>132.15</v>
      </c>
      <c r="G20" s="69"/>
    </row>
    <row r="21" ht="15" customHeight="1" spans="1:7">
      <c r="A21" s="69" t="s">
        <v>22</v>
      </c>
      <c r="B21" s="74"/>
      <c r="C21" s="74"/>
      <c r="D21" s="69">
        <v>106.13</v>
      </c>
      <c r="E21" s="69"/>
      <c r="F21" s="69">
        <v>106.13</v>
      </c>
      <c r="G21" s="69"/>
    </row>
    <row r="22" ht="15" customHeight="1" spans="1:7">
      <c r="A22" s="69" t="s">
        <v>23</v>
      </c>
      <c r="B22" s="74"/>
      <c r="C22" s="74"/>
      <c r="D22" s="69">
        <v>25.95</v>
      </c>
      <c r="E22" s="69"/>
      <c r="F22" s="69">
        <v>25.95</v>
      </c>
      <c r="G22" s="69"/>
    </row>
    <row r="23" ht="15" customHeight="1" spans="1:7">
      <c r="A23" s="69" t="s">
        <v>24</v>
      </c>
      <c r="B23" s="74"/>
      <c r="C23" s="74"/>
      <c r="D23" s="69">
        <v>0.07</v>
      </c>
      <c r="E23" s="69"/>
      <c r="F23" s="69">
        <v>0.07</v>
      </c>
      <c r="G23" s="69"/>
    </row>
    <row r="24" ht="24" customHeight="1" spans="1:7">
      <c r="A24" s="74" t="s">
        <v>25</v>
      </c>
      <c r="B24" s="69" t="s">
        <v>26</v>
      </c>
      <c r="C24" s="69"/>
      <c r="D24" s="74"/>
      <c r="E24" s="74"/>
      <c r="F24" s="74"/>
      <c r="G24" s="74"/>
    </row>
    <row r="25" ht="24" customHeight="1" spans="1:7">
      <c r="A25" s="74" t="s">
        <v>27</v>
      </c>
      <c r="B25" s="69" t="s">
        <v>26</v>
      </c>
      <c r="C25" s="69"/>
      <c r="D25" s="74"/>
      <c r="E25" s="74"/>
      <c r="F25" s="74"/>
      <c r="G25" s="74"/>
    </row>
    <row r="26" ht="22.5" spans="1:7">
      <c r="A26" s="75" t="s">
        <v>28</v>
      </c>
      <c r="B26" s="75" t="s">
        <v>29</v>
      </c>
      <c r="C26" s="75" t="s">
        <v>30</v>
      </c>
      <c r="D26" s="76" t="s">
        <v>31</v>
      </c>
      <c r="E26" s="75" t="s">
        <v>32</v>
      </c>
      <c r="F26" s="75" t="s">
        <v>33</v>
      </c>
      <c r="G26" s="75" t="s">
        <v>34</v>
      </c>
    </row>
    <row r="27" ht="20.1" customHeight="1" spans="1:7">
      <c r="A27" s="75" t="s">
        <v>35</v>
      </c>
      <c r="B27" s="74"/>
      <c r="C27" s="74"/>
      <c r="D27" s="74"/>
      <c r="E27" s="74"/>
      <c r="F27" s="74"/>
      <c r="G27" s="74"/>
    </row>
    <row r="28" ht="21" customHeight="1" spans="1:7">
      <c r="A28" s="69" t="s">
        <v>36</v>
      </c>
      <c r="B28" s="74"/>
      <c r="C28" s="74"/>
      <c r="D28" s="74"/>
      <c r="E28" s="74"/>
      <c r="F28" s="74"/>
      <c r="G28" s="74"/>
    </row>
    <row r="29" ht="54" customHeight="1" spans="1:7">
      <c r="A29" s="77" t="s">
        <v>37</v>
      </c>
      <c r="B29" s="4"/>
      <c r="C29" s="4"/>
      <c r="D29" s="4"/>
      <c r="E29" s="4"/>
      <c r="F29" s="4"/>
      <c r="G29" s="4"/>
    </row>
    <row r="31" ht="18.75" spans="1:1">
      <c r="A31" s="78"/>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K7" sqref="K7"/>
    </sheetView>
  </sheetViews>
  <sheetFormatPr defaultColWidth="9" defaultRowHeight="13.5" outlineLevelCol="7"/>
  <cols>
    <col min="1" max="1" width="13.25" style="20" customWidth="1"/>
    <col min="3" max="4" width="9" style="20"/>
    <col min="5" max="5" width="38" customWidth="1"/>
    <col min="6" max="6" width="30.25" style="16" customWidth="1"/>
    <col min="7" max="7" width="11.375" customWidth="1"/>
  </cols>
  <sheetData>
    <row r="1" ht="18.75" spans="1:1">
      <c r="A1" s="21" t="s">
        <v>38</v>
      </c>
    </row>
    <row r="3" ht="22.5" spans="1:8">
      <c r="A3" s="40" t="s">
        <v>39</v>
      </c>
      <c r="B3" s="40"/>
      <c r="C3" s="40"/>
      <c r="D3" s="40"/>
      <c r="E3" s="40"/>
      <c r="F3" s="41"/>
      <c r="G3" s="40"/>
      <c r="H3" s="40"/>
    </row>
    <row r="5" ht="48.95" customHeight="1" spans="1:8">
      <c r="A5" s="42" t="s">
        <v>40</v>
      </c>
      <c r="B5" s="42" t="s">
        <v>41</v>
      </c>
      <c r="C5" s="42" t="s">
        <v>42</v>
      </c>
      <c r="D5" s="42" t="s">
        <v>43</v>
      </c>
      <c r="E5" s="42" t="s">
        <v>44</v>
      </c>
      <c r="F5" s="43" t="s">
        <v>45</v>
      </c>
      <c r="G5" s="42" t="s">
        <v>46</v>
      </c>
      <c r="H5" s="42" t="s">
        <v>47</v>
      </c>
    </row>
    <row r="6" ht="162" spans="1:8">
      <c r="A6" s="44" t="s">
        <v>48</v>
      </c>
      <c r="B6" s="44" t="s">
        <v>49</v>
      </c>
      <c r="C6" s="45" t="s">
        <v>50</v>
      </c>
      <c r="D6" s="46">
        <v>2.5</v>
      </c>
      <c r="E6" s="47" t="s">
        <v>51</v>
      </c>
      <c r="F6" s="48" t="s">
        <v>52</v>
      </c>
      <c r="G6" s="47" t="s">
        <v>53</v>
      </c>
      <c r="H6" s="49">
        <v>2.5</v>
      </c>
    </row>
    <row r="7" ht="94.5" spans="1:8">
      <c r="A7" s="50"/>
      <c r="B7" s="51"/>
      <c r="C7" s="45" t="s">
        <v>54</v>
      </c>
      <c r="D7" s="46">
        <v>2.5</v>
      </c>
      <c r="E7" s="47" t="s">
        <v>55</v>
      </c>
      <c r="F7" s="48" t="s">
        <v>56</v>
      </c>
      <c r="G7" s="47" t="s">
        <v>57</v>
      </c>
      <c r="H7" s="49">
        <v>2.5</v>
      </c>
    </row>
    <row r="8" ht="108" spans="1:8">
      <c r="A8" s="50"/>
      <c r="B8" s="44" t="s">
        <v>58</v>
      </c>
      <c r="C8" s="45" t="s">
        <v>59</v>
      </c>
      <c r="D8" s="52">
        <v>3</v>
      </c>
      <c r="E8" s="47" t="s">
        <v>60</v>
      </c>
      <c r="F8" s="48" t="s">
        <v>61</v>
      </c>
      <c r="G8" s="47" t="s">
        <v>62</v>
      </c>
      <c r="H8" s="49">
        <v>3</v>
      </c>
    </row>
    <row r="9" ht="40.5" spans="1:8">
      <c r="A9" s="50"/>
      <c r="B9" s="53"/>
      <c r="C9" s="45" t="s">
        <v>63</v>
      </c>
      <c r="D9" s="52">
        <v>3</v>
      </c>
      <c r="E9" s="47" t="s">
        <v>64</v>
      </c>
      <c r="F9" s="48" t="s">
        <v>61</v>
      </c>
      <c r="G9" s="47" t="s">
        <v>65</v>
      </c>
      <c r="H9" s="49">
        <v>3</v>
      </c>
    </row>
    <row r="10" ht="81" spans="1:8">
      <c r="A10" s="54"/>
      <c r="B10" s="51"/>
      <c r="C10" s="45" t="s">
        <v>66</v>
      </c>
      <c r="D10" s="52">
        <v>3</v>
      </c>
      <c r="E10" s="47" t="s">
        <v>67</v>
      </c>
      <c r="F10" s="48" t="s">
        <v>68</v>
      </c>
      <c r="G10" s="47" t="s">
        <v>69</v>
      </c>
      <c r="H10" s="49">
        <v>3</v>
      </c>
    </row>
    <row r="11" ht="81" spans="1:8">
      <c r="A11" s="44" t="s">
        <v>70</v>
      </c>
      <c r="B11" s="44" t="s">
        <v>71</v>
      </c>
      <c r="C11" s="45" t="s">
        <v>72</v>
      </c>
      <c r="D11" s="52">
        <v>3</v>
      </c>
      <c r="E11" s="47" t="s">
        <v>73</v>
      </c>
      <c r="F11" s="48" t="s">
        <v>74</v>
      </c>
      <c r="G11" s="47" t="s">
        <v>69</v>
      </c>
      <c r="H11" s="49">
        <v>3</v>
      </c>
    </row>
    <row r="12" ht="67.5" spans="1:8">
      <c r="A12" s="50"/>
      <c r="B12" s="53"/>
      <c r="C12" s="45" t="s">
        <v>75</v>
      </c>
      <c r="D12" s="52">
        <v>2</v>
      </c>
      <c r="E12" s="47" t="s">
        <v>76</v>
      </c>
      <c r="F12" s="48" t="s">
        <v>77</v>
      </c>
      <c r="G12" s="47" t="s">
        <v>78</v>
      </c>
      <c r="H12" s="49">
        <v>2</v>
      </c>
    </row>
    <row r="13" ht="27" spans="1:8">
      <c r="A13" s="50"/>
      <c r="B13" s="53"/>
      <c r="C13" s="45" t="s">
        <v>79</v>
      </c>
      <c r="D13" s="52">
        <v>3</v>
      </c>
      <c r="E13" s="47" t="s">
        <v>80</v>
      </c>
      <c r="F13" s="48" t="s">
        <v>61</v>
      </c>
      <c r="G13" s="47" t="s">
        <v>81</v>
      </c>
      <c r="H13" s="49">
        <v>3</v>
      </c>
    </row>
    <row r="14" ht="40.5" spans="1:8">
      <c r="A14" s="50"/>
      <c r="B14" s="53"/>
      <c r="C14" s="45" t="s">
        <v>82</v>
      </c>
      <c r="D14" s="52">
        <v>2</v>
      </c>
      <c r="E14" s="55" t="s">
        <v>83</v>
      </c>
      <c r="F14" s="48" t="s">
        <v>84</v>
      </c>
      <c r="G14" s="47" t="s">
        <v>81</v>
      </c>
      <c r="H14" s="49">
        <v>2</v>
      </c>
    </row>
    <row r="15" ht="67.5" spans="1:8">
      <c r="A15" s="50"/>
      <c r="B15" s="51"/>
      <c r="C15" s="45" t="s">
        <v>85</v>
      </c>
      <c r="D15" s="52">
        <v>2</v>
      </c>
      <c r="E15" s="47" t="s">
        <v>86</v>
      </c>
      <c r="F15" s="48" t="s">
        <v>87</v>
      </c>
      <c r="G15" s="47" t="s">
        <v>88</v>
      </c>
      <c r="H15" s="49">
        <v>2</v>
      </c>
    </row>
    <row r="16" ht="94.5" spans="1:8">
      <c r="A16" s="50"/>
      <c r="B16" s="44" t="s">
        <v>89</v>
      </c>
      <c r="C16" s="45" t="s">
        <v>90</v>
      </c>
      <c r="D16" s="52">
        <v>2</v>
      </c>
      <c r="E16" s="47" t="s">
        <v>91</v>
      </c>
      <c r="F16" s="56" t="s">
        <v>92</v>
      </c>
      <c r="G16" s="47" t="s">
        <v>93</v>
      </c>
      <c r="H16" s="49">
        <v>2</v>
      </c>
    </row>
    <row r="17" ht="94.5" spans="1:8">
      <c r="A17" s="50"/>
      <c r="B17" s="53"/>
      <c r="C17" s="45" t="s">
        <v>94</v>
      </c>
      <c r="D17" s="52">
        <v>3</v>
      </c>
      <c r="E17" s="47" t="s">
        <v>95</v>
      </c>
      <c r="F17" s="48" t="s">
        <v>96</v>
      </c>
      <c r="G17" s="47" t="s">
        <v>97</v>
      </c>
      <c r="H17" s="49">
        <v>3</v>
      </c>
    </row>
    <row r="18" ht="27" spans="1:8">
      <c r="A18" s="50"/>
      <c r="B18" s="53"/>
      <c r="C18" s="45" t="s">
        <v>98</v>
      </c>
      <c r="D18" s="52">
        <v>2</v>
      </c>
      <c r="E18" s="47" t="s">
        <v>99</v>
      </c>
      <c r="F18" s="48" t="s">
        <v>100</v>
      </c>
      <c r="G18" s="49" t="s">
        <v>101</v>
      </c>
      <c r="H18" s="49">
        <v>2</v>
      </c>
    </row>
    <row r="19" ht="54" spans="1:8">
      <c r="A19" s="50"/>
      <c r="B19" s="51"/>
      <c r="C19" s="45" t="s">
        <v>102</v>
      </c>
      <c r="D19" s="52">
        <v>2</v>
      </c>
      <c r="E19" s="47" t="s">
        <v>103</v>
      </c>
      <c r="F19" s="48" t="s">
        <v>104</v>
      </c>
      <c r="G19" s="47" t="s">
        <v>105</v>
      </c>
      <c r="H19" s="49">
        <v>2</v>
      </c>
    </row>
    <row r="20" ht="67.5" spans="1:8">
      <c r="A20" s="50"/>
      <c r="B20" s="44" t="s">
        <v>106</v>
      </c>
      <c r="C20" s="45" t="s">
        <v>107</v>
      </c>
      <c r="D20" s="52">
        <v>1</v>
      </c>
      <c r="E20" s="47" t="s">
        <v>108</v>
      </c>
      <c r="F20" s="48" t="s">
        <v>109</v>
      </c>
      <c r="G20" s="47" t="s">
        <v>110</v>
      </c>
      <c r="H20" s="49">
        <v>1</v>
      </c>
    </row>
    <row r="21" ht="81" spans="1:8">
      <c r="A21" s="50"/>
      <c r="B21" s="53"/>
      <c r="C21" s="45" t="s">
        <v>111</v>
      </c>
      <c r="D21" s="52">
        <v>2</v>
      </c>
      <c r="E21" s="47" t="s">
        <v>112</v>
      </c>
      <c r="F21" s="48" t="s">
        <v>109</v>
      </c>
      <c r="G21" s="47" t="s">
        <v>113</v>
      </c>
      <c r="H21" s="49">
        <v>2</v>
      </c>
    </row>
    <row r="22" ht="40.5" spans="1:8">
      <c r="A22" s="54"/>
      <c r="B22" s="51"/>
      <c r="C22" s="45" t="s">
        <v>114</v>
      </c>
      <c r="D22" s="52">
        <v>2</v>
      </c>
      <c r="E22" s="47" t="s">
        <v>115</v>
      </c>
      <c r="F22" s="48" t="s">
        <v>116</v>
      </c>
      <c r="G22" s="47" t="s">
        <v>117</v>
      </c>
      <c r="H22" s="49">
        <v>2</v>
      </c>
    </row>
    <row r="23" ht="81" spans="1:8">
      <c r="A23" s="44" t="s">
        <v>118</v>
      </c>
      <c r="B23" s="57"/>
      <c r="C23" s="52" t="s">
        <v>119</v>
      </c>
      <c r="D23" s="52">
        <v>10</v>
      </c>
      <c r="E23" s="47" t="s">
        <v>120</v>
      </c>
      <c r="F23" s="48" t="s">
        <v>121</v>
      </c>
      <c r="G23" s="58" t="s">
        <v>122</v>
      </c>
      <c r="H23" s="49">
        <v>10</v>
      </c>
    </row>
    <row r="24" ht="135" spans="1:8">
      <c r="A24" s="53"/>
      <c r="B24" s="50"/>
      <c r="C24" s="52" t="s">
        <v>123</v>
      </c>
      <c r="D24" s="52">
        <v>10</v>
      </c>
      <c r="E24" s="47" t="s">
        <v>124</v>
      </c>
      <c r="F24" s="48" t="s">
        <v>125</v>
      </c>
      <c r="G24" s="47" t="s">
        <v>126</v>
      </c>
      <c r="H24" s="49">
        <v>10</v>
      </c>
    </row>
    <row r="25" ht="54" spans="1:8">
      <c r="A25" s="53"/>
      <c r="B25" s="54"/>
      <c r="C25" s="52" t="s">
        <v>127</v>
      </c>
      <c r="D25" s="52">
        <v>10</v>
      </c>
      <c r="E25" s="47" t="s">
        <v>128</v>
      </c>
      <c r="F25" s="59" t="s">
        <v>125</v>
      </c>
      <c r="G25" s="47" t="s">
        <v>129</v>
      </c>
      <c r="H25" s="49">
        <v>10</v>
      </c>
    </row>
    <row r="26" ht="54" spans="1:8">
      <c r="A26" s="53"/>
      <c r="B26" s="44" t="s">
        <v>130</v>
      </c>
      <c r="C26" s="45" t="s">
        <v>131</v>
      </c>
      <c r="D26" s="52">
        <v>20</v>
      </c>
      <c r="E26" s="60" t="s">
        <v>132</v>
      </c>
      <c r="F26" s="59" t="s">
        <v>133</v>
      </c>
      <c r="G26" s="49"/>
      <c r="H26" s="49"/>
    </row>
    <row r="27" ht="270" spans="1:8">
      <c r="A27" s="53"/>
      <c r="B27" s="53"/>
      <c r="C27" s="45" t="s">
        <v>134</v>
      </c>
      <c r="D27" s="52"/>
      <c r="E27" s="55" t="s">
        <v>135</v>
      </c>
      <c r="F27" s="59" t="s">
        <v>136</v>
      </c>
      <c r="G27" s="47" t="s">
        <v>137</v>
      </c>
      <c r="H27" s="49">
        <v>10</v>
      </c>
    </row>
    <row r="28" ht="67.5" spans="1:8">
      <c r="A28" s="53"/>
      <c r="B28" s="53"/>
      <c r="C28" s="45" t="s">
        <v>138</v>
      </c>
      <c r="D28" s="52"/>
      <c r="E28" s="47" t="s">
        <v>139</v>
      </c>
      <c r="F28" s="48" t="s">
        <v>140</v>
      </c>
      <c r="G28" s="49"/>
      <c r="H28" s="49"/>
    </row>
    <row r="29" ht="54" spans="1:8">
      <c r="A29" s="53"/>
      <c r="B29" s="53"/>
      <c r="C29" s="52" t="s">
        <v>141</v>
      </c>
      <c r="D29" s="52"/>
      <c r="E29" s="47" t="s">
        <v>142</v>
      </c>
      <c r="F29" s="56" t="s">
        <v>143</v>
      </c>
      <c r="G29" s="49" t="s">
        <v>144</v>
      </c>
      <c r="H29" s="49">
        <v>10</v>
      </c>
    </row>
    <row r="30" ht="67.5" spans="1:8">
      <c r="A30" s="51"/>
      <c r="B30" s="51"/>
      <c r="C30" s="45" t="s">
        <v>145</v>
      </c>
      <c r="D30" s="52">
        <v>10</v>
      </c>
      <c r="E30" s="47" t="s">
        <v>146</v>
      </c>
      <c r="F30" s="48" t="s">
        <v>147</v>
      </c>
      <c r="G30" s="49" t="s">
        <v>148</v>
      </c>
      <c r="H30" s="49">
        <v>10</v>
      </c>
    </row>
    <row r="31" ht="27" customHeight="1" spans="1:8">
      <c r="A31" s="61" t="s">
        <v>149</v>
      </c>
      <c r="B31" s="62" t="s">
        <v>26</v>
      </c>
      <c r="C31" s="63" t="s">
        <v>26</v>
      </c>
      <c r="D31" s="61">
        <v>100</v>
      </c>
      <c r="E31" s="62" t="s">
        <v>26</v>
      </c>
      <c r="F31" s="63" t="s">
        <v>26</v>
      </c>
      <c r="G31" s="63" t="s">
        <v>26</v>
      </c>
      <c r="H31" s="62">
        <f>SUM(H6:H30)</f>
        <v>100</v>
      </c>
    </row>
    <row r="32" ht="50.1" customHeight="1" spans="1:8">
      <c r="A32" s="64" t="s">
        <v>150</v>
      </c>
      <c r="B32" s="65" t="s">
        <v>151</v>
      </c>
      <c r="C32" s="66"/>
      <c r="D32" s="66"/>
      <c r="E32" s="66"/>
      <c r="F32" s="66"/>
      <c r="G32" s="66"/>
      <c r="H32" s="67"/>
    </row>
    <row r="33" ht="54" customHeight="1" spans="1:8">
      <c r="A33" s="68" t="s">
        <v>152</v>
      </c>
      <c r="B33" s="20"/>
      <c r="E33" s="20"/>
      <c r="F33" s="20"/>
      <c r="G33" s="20"/>
      <c r="H33" s="20"/>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rintOptions horizontalCentered="1"/>
  <pageMargins left="0.700694444444445" right="0.700694444444445" top="0.393055555555556" bottom="0.393055555555556"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8" workbookViewId="0">
      <selection activeCell="A3" sqref="A3:H3"/>
    </sheetView>
  </sheetViews>
  <sheetFormatPr defaultColWidth="9" defaultRowHeight="13.5" outlineLevelCol="7"/>
  <cols>
    <col min="1" max="1" width="14.25" style="20" customWidth="1"/>
    <col min="2" max="2" width="11.5" customWidth="1"/>
    <col min="3" max="3" width="12.625" customWidth="1"/>
    <col min="5" max="5" width="9.125" customWidth="1"/>
    <col min="6" max="6" width="10.75" customWidth="1"/>
  </cols>
  <sheetData>
    <row r="1" ht="18.75" spans="1:1">
      <c r="A1" s="21" t="s">
        <v>153</v>
      </c>
    </row>
    <row r="3" ht="20.25" spans="1:8">
      <c r="A3" s="23" t="s">
        <v>154</v>
      </c>
      <c r="B3" s="23"/>
      <c r="C3" s="23"/>
      <c r="D3" s="23"/>
      <c r="E3" s="23"/>
      <c r="F3" s="23"/>
      <c r="G3" s="23"/>
      <c r="H3" s="23"/>
    </row>
    <row r="5" ht="15.75" spans="1:8">
      <c r="A5" s="24" t="s">
        <v>155</v>
      </c>
      <c r="B5" s="24"/>
      <c r="C5" s="24"/>
      <c r="D5" s="24"/>
      <c r="E5" s="24"/>
      <c r="F5" s="24"/>
      <c r="G5" s="24"/>
      <c r="H5" s="24"/>
    </row>
    <row r="6" ht="27.95" customHeight="1" spans="1:8">
      <c r="A6" s="25" t="s">
        <v>156</v>
      </c>
      <c r="B6" s="25" t="s">
        <v>157</v>
      </c>
      <c r="C6" s="25"/>
      <c r="D6" s="25" t="s">
        <v>158</v>
      </c>
      <c r="E6" s="25" t="s">
        <v>159</v>
      </c>
      <c r="F6" s="25"/>
      <c r="G6" s="25"/>
      <c r="H6" s="25"/>
    </row>
    <row r="7" ht="27" customHeight="1" spans="1:8">
      <c r="A7" s="26" t="s">
        <v>160</v>
      </c>
      <c r="B7" s="25" t="s">
        <v>161</v>
      </c>
      <c r="C7" s="25"/>
      <c r="D7" s="25" t="s">
        <v>162</v>
      </c>
      <c r="E7" s="25" t="s">
        <v>163</v>
      </c>
      <c r="F7" s="25" t="s">
        <v>164</v>
      </c>
      <c r="G7" s="25">
        <v>15096288690</v>
      </c>
      <c r="H7" s="25"/>
    </row>
    <row r="8" ht="36.95" customHeight="1" spans="1:8">
      <c r="A8" s="27" t="s">
        <v>165</v>
      </c>
      <c r="B8" s="25" t="s">
        <v>166</v>
      </c>
      <c r="C8" s="25" t="s">
        <v>167</v>
      </c>
      <c r="D8" s="25" t="s">
        <v>168</v>
      </c>
      <c r="E8" s="25" t="s">
        <v>169</v>
      </c>
      <c r="F8" s="25"/>
      <c r="G8" s="25" t="s">
        <v>170</v>
      </c>
      <c r="H8" s="25"/>
    </row>
    <row r="9" ht="27" customHeight="1" spans="1:8">
      <c r="A9" s="28"/>
      <c r="B9" s="25"/>
      <c r="C9" s="25">
        <v>8.59</v>
      </c>
      <c r="D9" s="25"/>
      <c r="E9" s="25">
        <v>8.59</v>
      </c>
      <c r="F9" s="25"/>
      <c r="G9" s="29">
        <v>1</v>
      </c>
      <c r="H9" s="25"/>
    </row>
    <row r="10" ht="29.1" customHeight="1" spans="1:8">
      <c r="A10" s="25" t="s">
        <v>171</v>
      </c>
      <c r="B10" s="25" t="s">
        <v>43</v>
      </c>
      <c r="C10" s="25" t="s">
        <v>172</v>
      </c>
      <c r="D10" s="25"/>
      <c r="E10" s="25"/>
      <c r="F10" s="25"/>
      <c r="G10" s="25" t="s">
        <v>173</v>
      </c>
      <c r="H10" s="25" t="s">
        <v>174</v>
      </c>
    </row>
    <row r="11" ht="48.75" customHeight="1" spans="1:8">
      <c r="A11" s="25" t="s">
        <v>175</v>
      </c>
      <c r="B11" s="25">
        <v>10</v>
      </c>
      <c r="C11" s="30" t="s">
        <v>176</v>
      </c>
      <c r="D11" s="30"/>
      <c r="E11" s="30"/>
      <c r="F11" s="30"/>
      <c r="G11" s="25">
        <v>10</v>
      </c>
      <c r="H11" s="25"/>
    </row>
    <row r="12" ht="30" customHeight="1" spans="1:8">
      <c r="A12" s="25" t="s">
        <v>170</v>
      </c>
      <c r="B12" s="25">
        <v>10</v>
      </c>
      <c r="C12" s="30" t="s">
        <v>177</v>
      </c>
      <c r="D12" s="30"/>
      <c r="E12" s="30"/>
      <c r="F12" s="30"/>
      <c r="G12" s="25">
        <v>10</v>
      </c>
      <c r="H12" s="25"/>
    </row>
    <row r="13" ht="33" customHeight="1" spans="1:8">
      <c r="A13" s="25" t="s">
        <v>178</v>
      </c>
      <c r="B13" s="25">
        <v>10</v>
      </c>
      <c r="C13" s="30" t="s">
        <v>179</v>
      </c>
      <c r="D13" s="30"/>
      <c r="E13" s="30"/>
      <c r="F13" s="30"/>
      <c r="G13" s="25">
        <v>10</v>
      </c>
      <c r="H13" s="25"/>
    </row>
    <row r="14" ht="44.1" customHeight="1" spans="1:8">
      <c r="A14" s="25" t="s">
        <v>180</v>
      </c>
      <c r="B14" s="25">
        <v>10</v>
      </c>
      <c r="C14" s="30" t="s">
        <v>181</v>
      </c>
      <c r="D14" s="30"/>
      <c r="E14" s="30"/>
      <c r="F14" s="30"/>
      <c r="G14" s="25">
        <v>10</v>
      </c>
      <c r="H14" s="25"/>
    </row>
    <row r="15" ht="33" customHeight="1" spans="1:8">
      <c r="A15" s="25" t="s">
        <v>182</v>
      </c>
      <c r="B15" s="25">
        <v>30</v>
      </c>
      <c r="C15" s="30" t="s">
        <v>183</v>
      </c>
      <c r="D15" s="30"/>
      <c r="E15" s="30"/>
      <c r="F15" s="30"/>
      <c r="G15" s="25">
        <v>30</v>
      </c>
      <c r="H15" s="25"/>
    </row>
    <row r="16" ht="45" customHeight="1" spans="1:8">
      <c r="A16" s="25" t="s">
        <v>184</v>
      </c>
      <c r="B16" s="25">
        <v>20</v>
      </c>
      <c r="C16" s="30" t="s">
        <v>185</v>
      </c>
      <c r="D16" s="30"/>
      <c r="E16" s="30"/>
      <c r="F16" s="30"/>
      <c r="G16" s="25">
        <v>20</v>
      </c>
      <c r="H16" s="25"/>
    </row>
    <row r="17" ht="54" customHeight="1" spans="1:8">
      <c r="A17" s="25" t="s">
        <v>186</v>
      </c>
      <c r="B17" s="25">
        <v>10</v>
      </c>
      <c r="C17" s="30" t="s">
        <v>187</v>
      </c>
      <c r="D17" s="30"/>
      <c r="E17" s="30"/>
      <c r="F17" s="30"/>
      <c r="G17" s="25">
        <v>10</v>
      </c>
      <c r="H17" s="25"/>
    </row>
    <row r="18" ht="24.95" customHeight="1" spans="1:8">
      <c r="A18" s="25" t="s">
        <v>188</v>
      </c>
      <c r="B18" s="25">
        <v>100</v>
      </c>
      <c r="C18" s="30"/>
      <c r="D18" s="30"/>
      <c r="E18" s="30"/>
      <c r="F18" s="30"/>
      <c r="G18" s="25">
        <f>SUM(G11:G17)</f>
        <v>100</v>
      </c>
      <c r="H18" s="25"/>
    </row>
    <row r="19" ht="36.75" customHeight="1" spans="1:8">
      <c r="A19" s="25" t="s">
        <v>189</v>
      </c>
      <c r="B19" s="25"/>
      <c r="C19" s="30" t="s">
        <v>190</v>
      </c>
      <c r="D19" s="30"/>
      <c r="E19" s="30"/>
      <c r="F19" s="30"/>
      <c r="G19" s="25"/>
      <c r="H19" s="25"/>
    </row>
    <row r="20" ht="15" customHeight="1" spans="1:8">
      <c r="A20" s="31" t="s">
        <v>149</v>
      </c>
      <c r="B20" s="31">
        <v>100</v>
      </c>
      <c r="C20" s="31"/>
      <c r="D20" s="31"/>
      <c r="E20" s="31"/>
      <c r="F20" s="31"/>
      <c r="G20" s="31">
        <f>G18-G19</f>
        <v>100</v>
      </c>
      <c r="H20" s="31"/>
    </row>
    <row r="21" ht="15" customHeight="1" spans="1:8">
      <c r="A21" s="31" t="s">
        <v>191</v>
      </c>
      <c r="B21" s="31" t="s">
        <v>192</v>
      </c>
      <c r="C21" s="32" t="s">
        <v>193</v>
      </c>
      <c r="D21" s="33"/>
      <c r="E21" s="33"/>
      <c r="F21" s="33"/>
      <c r="G21" s="33"/>
      <c r="H21" s="34"/>
    </row>
    <row r="22" ht="15" customHeight="1" spans="1:8">
      <c r="A22" s="31"/>
      <c r="B22" s="31"/>
      <c r="C22" s="35"/>
      <c r="D22" s="36"/>
      <c r="E22" s="36"/>
      <c r="F22" s="36"/>
      <c r="G22" s="36"/>
      <c r="H22" s="37"/>
    </row>
    <row r="23" ht="27" customHeight="1" spans="1:8">
      <c r="A23" s="20" t="s">
        <v>194</v>
      </c>
      <c r="B23" s="20"/>
      <c r="C23" s="20"/>
      <c r="D23" s="20"/>
      <c r="E23" s="20"/>
      <c r="F23" s="20"/>
      <c r="G23" s="20"/>
      <c r="H23" s="20"/>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8" workbookViewId="0">
      <selection activeCell="K18" sqref="K18"/>
    </sheetView>
  </sheetViews>
  <sheetFormatPr defaultColWidth="9" defaultRowHeight="13.5" outlineLevelCol="7"/>
  <cols>
    <col min="1" max="1" width="14.25" style="20" customWidth="1"/>
    <col min="2" max="2" width="11.5" customWidth="1"/>
    <col min="3" max="3" width="12.625" customWidth="1"/>
    <col min="5" max="5" width="9.125" customWidth="1"/>
    <col min="6" max="6" width="10.75" customWidth="1"/>
  </cols>
  <sheetData>
    <row r="1" ht="18.75" spans="1:1">
      <c r="A1" s="21" t="s">
        <v>195</v>
      </c>
    </row>
    <row r="3" ht="20.25" spans="1:8">
      <c r="A3" s="23" t="s">
        <v>196</v>
      </c>
      <c r="B3" s="23"/>
      <c r="C3" s="23"/>
      <c r="D3" s="23"/>
      <c r="E3" s="23"/>
      <c r="F3" s="23"/>
      <c r="G3" s="23"/>
      <c r="H3" s="23"/>
    </row>
    <row r="5" ht="15.75" spans="1:8">
      <c r="A5" s="24" t="s">
        <v>155</v>
      </c>
      <c r="B5" s="24"/>
      <c r="C5" s="24"/>
      <c r="D5" s="24"/>
      <c r="E5" s="24"/>
      <c r="F5" s="24"/>
      <c r="G5" s="24"/>
      <c r="H5" s="24"/>
    </row>
    <row r="6" ht="27.95" customHeight="1" spans="1:8">
      <c r="A6" s="25" t="s">
        <v>156</v>
      </c>
      <c r="B6" s="25" t="s">
        <v>157</v>
      </c>
      <c r="C6" s="25"/>
      <c r="D6" s="25" t="s">
        <v>158</v>
      </c>
      <c r="E6" s="25" t="s">
        <v>197</v>
      </c>
      <c r="F6" s="25"/>
      <c r="G6" s="25"/>
      <c r="H6" s="25"/>
    </row>
    <row r="7" ht="27" customHeight="1" spans="1:8">
      <c r="A7" s="26" t="s">
        <v>160</v>
      </c>
      <c r="B7" s="25" t="s">
        <v>198</v>
      </c>
      <c r="C7" s="25"/>
      <c r="D7" s="25" t="s">
        <v>162</v>
      </c>
      <c r="E7" s="25" t="s">
        <v>199</v>
      </c>
      <c r="F7" s="25" t="s">
        <v>164</v>
      </c>
      <c r="G7" s="25">
        <v>15367594121</v>
      </c>
      <c r="H7" s="25"/>
    </row>
    <row r="8" ht="36.95" customHeight="1" spans="1:8">
      <c r="A8" s="27" t="s">
        <v>165</v>
      </c>
      <c r="B8" s="25" t="s">
        <v>166</v>
      </c>
      <c r="C8" s="25" t="s">
        <v>167</v>
      </c>
      <c r="D8" s="25" t="s">
        <v>168</v>
      </c>
      <c r="E8" s="25" t="s">
        <v>169</v>
      </c>
      <c r="F8" s="25"/>
      <c r="G8" s="25" t="s">
        <v>170</v>
      </c>
      <c r="H8" s="25"/>
    </row>
    <row r="9" ht="27" customHeight="1" spans="1:8">
      <c r="A9" s="28"/>
      <c r="B9" s="25"/>
      <c r="C9" s="25">
        <v>35.39</v>
      </c>
      <c r="D9" s="25">
        <v>30</v>
      </c>
      <c r="E9" s="25">
        <v>30</v>
      </c>
      <c r="F9" s="25"/>
      <c r="G9" s="29">
        <v>1</v>
      </c>
      <c r="H9" s="25"/>
    </row>
    <row r="10" ht="29.1" customHeight="1" spans="1:8">
      <c r="A10" s="25" t="s">
        <v>171</v>
      </c>
      <c r="B10" s="25" t="s">
        <v>43</v>
      </c>
      <c r="C10" s="25" t="s">
        <v>172</v>
      </c>
      <c r="D10" s="25"/>
      <c r="E10" s="25"/>
      <c r="F10" s="25"/>
      <c r="G10" s="25" t="s">
        <v>173</v>
      </c>
      <c r="H10" s="25" t="s">
        <v>174</v>
      </c>
    </row>
    <row r="11" ht="48.75" customHeight="1" spans="1:8">
      <c r="A11" s="25" t="s">
        <v>175</v>
      </c>
      <c r="B11" s="25">
        <v>10</v>
      </c>
      <c r="C11" s="30" t="s">
        <v>176</v>
      </c>
      <c r="D11" s="30"/>
      <c r="E11" s="30"/>
      <c r="F11" s="30"/>
      <c r="G11" s="25">
        <v>10</v>
      </c>
      <c r="H11" s="25"/>
    </row>
    <row r="12" ht="30" customHeight="1" spans="1:8">
      <c r="A12" s="25" t="s">
        <v>170</v>
      </c>
      <c r="B12" s="25">
        <v>10</v>
      </c>
      <c r="C12" s="30" t="s">
        <v>177</v>
      </c>
      <c r="D12" s="30"/>
      <c r="E12" s="30"/>
      <c r="F12" s="30"/>
      <c r="G12" s="25">
        <v>10</v>
      </c>
      <c r="H12" s="25"/>
    </row>
    <row r="13" ht="33" customHeight="1" spans="1:8">
      <c r="A13" s="25" t="s">
        <v>178</v>
      </c>
      <c r="B13" s="25">
        <v>10</v>
      </c>
      <c r="C13" s="30" t="s">
        <v>179</v>
      </c>
      <c r="D13" s="30"/>
      <c r="E13" s="30"/>
      <c r="F13" s="30"/>
      <c r="G13" s="25">
        <v>10</v>
      </c>
      <c r="H13" s="25"/>
    </row>
    <row r="14" ht="44.1" customHeight="1" spans="1:8">
      <c r="A14" s="25" t="s">
        <v>180</v>
      </c>
      <c r="B14" s="25">
        <v>10</v>
      </c>
      <c r="C14" s="30" t="s">
        <v>181</v>
      </c>
      <c r="D14" s="30"/>
      <c r="E14" s="30"/>
      <c r="F14" s="30"/>
      <c r="G14" s="25">
        <v>10</v>
      </c>
      <c r="H14" s="25"/>
    </row>
    <row r="15" ht="33" customHeight="1" spans="1:8">
      <c r="A15" s="25" t="s">
        <v>182</v>
      </c>
      <c r="B15" s="25">
        <v>30</v>
      </c>
      <c r="C15" s="30" t="s">
        <v>183</v>
      </c>
      <c r="D15" s="30"/>
      <c r="E15" s="30"/>
      <c r="F15" s="30"/>
      <c r="G15" s="25">
        <v>30</v>
      </c>
      <c r="H15" s="25"/>
    </row>
    <row r="16" ht="45" customHeight="1" spans="1:8">
      <c r="A16" s="25" t="s">
        <v>184</v>
      </c>
      <c r="B16" s="25">
        <v>20</v>
      </c>
      <c r="C16" s="30" t="s">
        <v>185</v>
      </c>
      <c r="D16" s="30"/>
      <c r="E16" s="30"/>
      <c r="F16" s="30"/>
      <c r="G16" s="25">
        <v>20</v>
      </c>
      <c r="H16" s="25"/>
    </row>
    <row r="17" ht="54" customHeight="1" spans="1:8">
      <c r="A17" s="25" t="s">
        <v>186</v>
      </c>
      <c r="B17" s="25">
        <v>10</v>
      </c>
      <c r="C17" s="30" t="s">
        <v>187</v>
      </c>
      <c r="D17" s="30"/>
      <c r="E17" s="30"/>
      <c r="F17" s="30"/>
      <c r="G17" s="25">
        <v>10</v>
      </c>
      <c r="H17" s="25"/>
    </row>
    <row r="18" ht="24.95" customHeight="1" spans="1:8">
      <c r="A18" s="25" t="s">
        <v>188</v>
      </c>
      <c r="B18" s="25">
        <v>100</v>
      </c>
      <c r="C18" s="30"/>
      <c r="D18" s="30"/>
      <c r="E18" s="30"/>
      <c r="F18" s="30"/>
      <c r="G18" s="25">
        <f>SUM(G11:G17)</f>
        <v>100</v>
      </c>
      <c r="H18" s="25"/>
    </row>
    <row r="19" ht="36.75" customHeight="1" spans="1:8">
      <c r="A19" s="25" t="s">
        <v>189</v>
      </c>
      <c r="B19" s="25"/>
      <c r="C19" s="30" t="s">
        <v>190</v>
      </c>
      <c r="D19" s="30"/>
      <c r="E19" s="30"/>
      <c r="F19" s="30"/>
      <c r="G19" s="25"/>
      <c r="H19" s="25"/>
    </row>
    <row r="20" ht="15" customHeight="1" spans="1:8">
      <c r="A20" s="31" t="s">
        <v>149</v>
      </c>
      <c r="B20" s="31">
        <v>100</v>
      </c>
      <c r="C20" s="31"/>
      <c r="D20" s="31"/>
      <c r="E20" s="31"/>
      <c r="F20" s="31"/>
      <c r="G20" s="31">
        <f>G18-G19</f>
        <v>100</v>
      </c>
      <c r="H20" s="31"/>
    </row>
    <row r="21" ht="15" customHeight="1" spans="1:8">
      <c r="A21" s="31" t="s">
        <v>191</v>
      </c>
      <c r="B21" s="31" t="s">
        <v>192</v>
      </c>
      <c r="C21" s="32" t="s">
        <v>193</v>
      </c>
      <c r="D21" s="33"/>
      <c r="E21" s="33"/>
      <c r="F21" s="33"/>
      <c r="G21" s="33"/>
      <c r="H21" s="34"/>
    </row>
    <row r="22" ht="15" customHeight="1" spans="1:8">
      <c r="A22" s="31"/>
      <c r="B22" s="31"/>
      <c r="C22" s="35"/>
      <c r="D22" s="36"/>
      <c r="E22" s="36"/>
      <c r="F22" s="36"/>
      <c r="G22" s="36"/>
      <c r="H22" s="37"/>
    </row>
    <row r="23" ht="27" customHeight="1" spans="1:8">
      <c r="A23" s="20" t="s">
        <v>200</v>
      </c>
      <c r="B23" s="20"/>
      <c r="C23" s="20"/>
      <c r="D23" s="20"/>
      <c r="E23" s="20"/>
      <c r="F23" s="20"/>
      <c r="G23" s="20"/>
      <c r="H23" s="20"/>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K16" sqref="K16"/>
    </sheetView>
  </sheetViews>
  <sheetFormatPr defaultColWidth="9" defaultRowHeight="13.5" outlineLevelCol="7"/>
  <cols>
    <col min="1" max="1" width="14.25" style="20" customWidth="1"/>
    <col min="2" max="2" width="11.5" customWidth="1"/>
    <col min="3" max="3" width="12.625" customWidth="1"/>
    <col min="5" max="5" width="9.125" customWidth="1"/>
    <col min="6" max="6" width="10.75" customWidth="1"/>
  </cols>
  <sheetData>
    <row r="1" ht="18.75" spans="1:1">
      <c r="A1" s="21" t="s">
        <v>201</v>
      </c>
    </row>
    <row r="3" ht="18.75" spans="1:8">
      <c r="A3" s="38" t="s">
        <v>202</v>
      </c>
      <c r="B3" s="39"/>
      <c r="C3" s="39"/>
      <c r="D3" s="39"/>
      <c r="E3" s="39"/>
      <c r="F3" s="39"/>
      <c r="G3" s="39"/>
      <c r="H3" s="39"/>
    </row>
    <row r="5" ht="15.75" spans="1:8">
      <c r="A5" s="24" t="s">
        <v>155</v>
      </c>
      <c r="B5" s="24"/>
      <c r="C5" s="24"/>
      <c r="D5" s="24"/>
      <c r="E5" s="24"/>
      <c r="F5" s="24"/>
      <c r="G5" s="24"/>
      <c r="H5" s="24"/>
    </row>
    <row r="6" ht="27.95" customHeight="1" spans="1:8">
      <c r="A6" s="25" t="s">
        <v>156</v>
      </c>
      <c r="B6" s="25" t="s">
        <v>157</v>
      </c>
      <c r="C6" s="25"/>
      <c r="D6" s="25" t="s">
        <v>158</v>
      </c>
      <c r="E6" s="25" t="s">
        <v>203</v>
      </c>
      <c r="F6" s="25"/>
      <c r="G6" s="25"/>
      <c r="H6" s="25"/>
    </row>
    <row r="7" ht="27" customHeight="1" spans="1:8">
      <c r="A7" s="26" t="s">
        <v>160</v>
      </c>
      <c r="B7" s="25" t="s">
        <v>204</v>
      </c>
      <c r="C7" s="25"/>
      <c r="D7" s="25" t="s">
        <v>162</v>
      </c>
      <c r="E7" s="25" t="s">
        <v>205</v>
      </c>
      <c r="F7" s="25" t="s">
        <v>164</v>
      </c>
      <c r="G7" s="25">
        <v>13874435188</v>
      </c>
      <c r="H7" s="25"/>
    </row>
    <row r="8" ht="36.95" customHeight="1" spans="1:8">
      <c r="A8" s="27" t="s">
        <v>165</v>
      </c>
      <c r="B8" s="25" t="s">
        <v>166</v>
      </c>
      <c r="C8" s="25" t="s">
        <v>167</v>
      </c>
      <c r="D8" s="25" t="s">
        <v>168</v>
      </c>
      <c r="E8" s="25" t="s">
        <v>169</v>
      </c>
      <c r="F8" s="25"/>
      <c r="G8" s="25" t="s">
        <v>170</v>
      </c>
      <c r="H8" s="25"/>
    </row>
    <row r="9" ht="27" customHeight="1" spans="1:8">
      <c r="A9" s="28"/>
      <c r="B9" s="25"/>
      <c r="C9" s="25">
        <v>20</v>
      </c>
      <c r="D9" s="25"/>
      <c r="E9" s="25">
        <v>20</v>
      </c>
      <c r="F9" s="25"/>
      <c r="G9" s="29">
        <v>1</v>
      </c>
      <c r="H9" s="25"/>
    </row>
    <row r="10" ht="29.1" customHeight="1" spans="1:8">
      <c r="A10" s="25" t="s">
        <v>171</v>
      </c>
      <c r="B10" s="25" t="s">
        <v>43</v>
      </c>
      <c r="C10" s="25" t="s">
        <v>172</v>
      </c>
      <c r="D10" s="25"/>
      <c r="E10" s="25"/>
      <c r="F10" s="25"/>
      <c r="G10" s="25" t="s">
        <v>173</v>
      </c>
      <c r="H10" s="25" t="s">
        <v>174</v>
      </c>
    </row>
    <row r="11" ht="48.75" customHeight="1" spans="1:8">
      <c r="A11" s="25" t="s">
        <v>175</v>
      </c>
      <c r="B11" s="25">
        <v>10</v>
      </c>
      <c r="C11" s="30" t="s">
        <v>176</v>
      </c>
      <c r="D11" s="30"/>
      <c r="E11" s="30"/>
      <c r="F11" s="30"/>
      <c r="G11" s="25">
        <v>10</v>
      </c>
      <c r="H11" s="25"/>
    </row>
    <row r="12" ht="30" customHeight="1" spans="1:8">
      <c r="A12" s="25" t="s">
        <v>170</v>
      </c>
      <c r="B12" s="25">
        <v>10</v>
      </c>
      <c r="C12" s="30" t="s">
        <v>177</v>
      </c>
      <c r="D12" s="30"/>
      <c r="E12" s="30"/>
      <c r="F12" s="30"/>
      <c r="G12" s="25">
        <v>10</v>
      </c>
      <c r="H12" s="25"/>
    </row>
    <row r="13" ht="33" customHeight="1" spans="1:8">
      <c r="A13" s="25" t="s">
        <v>178</v>
      </c>
      <c r="B13" s="25">
        <v>10</v>
      </c>
      <c r="C13" s="30" t="s">
        <v>179</v>
      </c>
      <c r="D13" s="30"/>
      <c r="E13" s="30"/>
      <c r="F13" s="30"/>
      <c r="G13" s="25">
        <v>10</v>
      </c>
      <c r="H13" s="25"/>
    </row>
    <row r="14" ht="44.1" customHeight="1" spans="1:8">
      <c r="A14" s="25" t="s">
        <v>180</v>
      </c>
      <c r="B14" s="25">
        <v>10</v>
      </c>
      <c r="C14" s="30" t="s">
        <v>181</v>
      </c>
      <c r="D14" s="30"/>
      <c r="E14" s="30"/>
      <c r="F14" s="30"/>
      <c r="G14" s="25">
        <v>10</v>
      </c>
      <c r="H14" s="25"/>
    </row>
    <row r="15" ht="33" customHeight="1" spans="1:8">
      <c r="A15" s="25" t="s">
        <v>182</v>
      </c>
      <c r="B15" s="25">
        <v>30</v>
      </c>
      <c r="C15" s="30" t="s">
        <v>183</v>
      </c>
      <c r="D15" s="30"/>
      <c r="E15" s="30"/>
      <c r="F15" s="30"/>
      <c r="G15" s="25">
        <v>30</v>
      </c>
      <c r="H15" s="25"/>
    </row>
    <row r="16" ht="45" customHeight="1" spans="1:8">
      <c r="A16" s="25" t="s">
        <v>184</v>
      </c>
      <c r="B16" s="25">
        <v>20</v>
      </c>
      <c r="C16" s="30" t="s">
        <v>185</v>
      </c>
      <c r="D16" s="30"/>
      <c r="E16" s="30"/>
      <c r="F16" s="30"/>
      <c r="G16" s="25">
        <v>19</v>
      </c>
      <c r="H16" s="25"/>
    </row>
    <row r="17" ht="54" customHeight="1" spans="1:8">
      <c r="A17" s="25" t="s">
        <v>186</v>
      </c>
      <c r="B17" s="25">
        <v>10</v>
      </c>
      <c r="C17" s="30" t="s">
        <v>187</v>
      </c>
      <c r="D17" s="30"/>
      <c r="E17" s="30"/>
      <c r="F17" s="30"/>
      <c r="G17" s="25">
        <v>10</v>
      </c>
      <c r="H17" s="25"/>
    </row>
    <row r="18" ht="24.95" customHeight="1" spans="1:8">
      <c r="A18" s="25" t="s">
        <v>188</v>
      </c>
      <c r="B18" s="25">
        <v>100</v>
      </c>
      <c r="C18" s="30"/>
      <c r="D18" s="30"/>
      <c r="E18" s="30"/>
      <c r="F18" s="30"/>
      <c r="G18" s="25">
        <f>SUM(G11:G17)</f>
        <v>99</v>
      </c>
      <c r="H18" s="25"/>
    </row>
    <row r="19" ht="36.75" customHeight="1" spans="1:8">
      <c r="A19" s="25" t="s">
        <v>189</v>
      </c>
      <c r="B19" s="25"/>
      <c r="C19" s="30" t="s">
        <v>190</v>
      </c>
      <c r="D19" s="30"/>
      <c r="E19" s="30"/>
      <c r="F19" s="30"/>
      <c r="G19" s="25"/>
      <c r="H19" s="25"/>
    </row>
    <row r="20" ht="15" customHeight="1" spans="1:8">
      <c r="A20" s="31" t="s">
        <v>149</v>
      </c>
      <c r="B20" s="31">
        <v>100</v>
      </c>
      <c r="C20" s="31"/>
      <c r="D20" s="31"/>
      <c r="E20" s="31"/>
      <c r="F20" s="31"/>
      <c r="G20" s="31">
        <f>G18-G19</f>
        <v>99</v>
      </c>
      <c r="H20" s="31"/>
    </row>
    <row r="21" ht="15" customHeight="1" spans="1:8">
      <c r="A21" s="31" t="s">
        <v>191</v>
      </c>
      <c r="B21" s="31" t="s">
        <v>192</v>
      </c>
      <c r="C21" s="32" t="s">
        <v>193</v>
      </c>
      <c r="D21" s="33"/>
      <c r="E21" s="33"/>
      <c r="F21" s="33"/>
      <c r="G21" s="33"/>
      <c r="H21" s="34"/>
    </row>
    <row r="22" ht="15" customHeight="1" spans="1:8">
      <c r="A22" s="31"/>
      <c r="B22" s="31"/>
      <c r="C22" s="35"/>
      <c r="D22" s="36"/>
      <c r="E22" s="36"/>
      <c r="F22" s="36"/>
      <c r="G22" s="36"/>
      <c r="H22" s="37"/>
    </row>
    <row r="23" ht="27" customHeight="1" spans="1:8">
      <c r="A23" s="20" t="s">
        <v>206</v>
      </c>
      <c r="B23" s="20"/>
      <c r="C23" s="20"/>
      <c r="D23" s="20"/>
      <c r="E23" s="20"/>
      <c r="F23" s="20"/>
      <c r="G23" s="20"/>
      <c r="H23" s="20"/>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J13" sqref="J13"/>
    </sheetView>
  </sheetViews>
  <sheetFormatPr defaultColWidth="9" defaultRowHeight="13.5" outlineLevelCol="7"/>
  <cols>
    <col min="1" max="1" width="14.25" style="20" customWidth="1"/>
    <col min="2" max="2" width="11.5" customWidth="1"/>
    <col min="3" max="3" width="12.625" customWidth="1"/>
    <col min="5" max="5" width="9.125" customWidth="1"/>
    <col min="6" max="6" width="10.75" customWidth="1"/>
  </cols>
  <sheetData>
    <row r="1" ht="18.75" spans="1:1">
      <c r="A1" s="21" t="s">
        <v>207</v>
      </c>
    </row>
    <row r="3" ht="18.75" spans="1:8">
      <c r="A3" s="38" t="s">
        <v>208</v>
      </c>
      <c r="B3" s="39"/>
      <c r="C3" s="39"/>
      <c r="D3" s="39"/>
      <c r="E3" s="39"/>
      <c r="F3" s="39"/>
      <c r="G3" s="39"/>
      <c r="H3" s="39"/>
    </row>
    <row r="5" ht="15.75" spans="1:8">
      <c r="A5" s="24" t="s">
        <v>155</v>
      </c>
      <c r="B5" s="24"/>
      <c r="C5" s="24"/>
      <c r="D5" s="24"/>
      <c r="E5" s="24"/>
      <c r="F5" s="24"/>
      <c r="G5" s="24"/>
      <c r="H5" s="24"/>
    </row>
    <row r="6" ht="27.95" customHeight="1" spans="1:8">
      <c r="A6" s="25" t="s">
        <v>156</v>
      </c>
      <c r="B6" s="25" t="s">
        <v>157</v>
      </c>
      <c r="C6" s="25"/>
      <c r="D6" s="25" t="s">
        <v>158</v>
      </c>
      <c r="E6" s="25" t="s">
        <v>209</v>
      </c>
      <c r="F6" s="25"/>
      <c r="G6" s="25"/>
      <c r="H6" s="25"/>
    </row>
    <row r="7" ht="27" customHeight="1" spans="1:8">
      <c r="A7" s="26" t="s">
        <v>160</v>
      </c>
      <c r="B7" s="25"/>
      <c r="C7" s="25"/>
      <c r="D7" s="25" t="s">
        <v>162</v>
      </c>
      <c r="E7" s="25"/>
      <c r="F7" s="25" t="s">
        <v>164</v>
      </c>
      <c r="G7" s="25"/>
      <c r="H7" s="25"/>
    </row>
    <row r="8" ht="36.95" customHeight="1" spans="1:8">
      <c r="A8" s="27" t="s">
        <v>165</v>
      </c>
      <c r="B8" s="25" t="s">
        <v>166</v>
      </c>
      <c r="C8" s="25" t="s">
        <v>167</v>
      </c>
      <c r="D8" s="25" t="s">
        <v>168</v>
      </c>
      <c r="E8" s="25" t="s">
        <v>169</v>
      </c>
      <c r="F8" s="25"/>
      <c r="G8" s="25" t="s">
        <v>170</v>
      </c>
      <c r="H8" s="25"/>
    </row>
    <row r="9" ht="27" customHeight="1" spans="1:8">
      <c r="A9" s="28"/>
      <c r="B9" s="25"/>
      <c r="C9" s="25"/>
      <c r="D9" s="25"/>
      <c r="E9" s="25"/>
      <c r="F9" s="25"/>
      <c r="G9" s="29">
        <v>1</v>
      </c>
      <c r="H9" s="25"/>
    </row>
    <row r="10" ht="29.1" customHeight="1" spans="1:8">
      <c r="A10" s="25" t="s">
        <v>171</v>
      </c>
      <c r="B10" s="25" t="s">
        <v>43</v>
      </c>
      <c r="C10" s="25" t="s">
        <v>172</v>
      </c>
      <c r="D10" s="25"/>
      <c r="E10" s="25"/>
      <c r="F10" s="25"/>
      <c r="G10" s="25" t="s">
        <v>173</v>
      </c>
      <c r="H10" s="25" t="s">
        <v>174</v>
      </c>
    </row>
    <row r="11" ht="48.75" customHeight="1" spans="1:8">
      <c r="A11" s="25" t="s">
        <v>175</v>
      </c>
      <c r="B11" s="25">
        <v>10</v>
      </c>
      <c r="C11" s="30" t="s">
        <v>176</v>
      </c>
      <c r="D11" s="30"/>
      <c r="E11" s="30"/>
      <c r="F11" s="30"/>
      <c r="G11" s="25">
        <v>10</v>
      </c>
      <c r="H11" s="25"/>
    </row>
    <row r="12" ht="30" customHeight="1" spans="1:8">
      <c r="A12" s="25" t="s">
        <v>170</v>
      </c>
      <c r="B12" s="25">
        <v>10</v>
      </c>
      <c r="C12" s="30" t="s">
        <v>177</v>
      </c>
      <c r="D12" s="30"/>
      <c r="E12" s="30"/>
      <c r="F12" s="30"/>
      <c r="G12" s="25">
        <v>10</v>
      </c>
      <c r="H12" s="25"/>
    </row>
    <row r="13" ht="33" customHeight="1" spans="1:8">
      <c r="A13" s="25" t="s">
        <v>178</v>
      </c>
      <c r="B13" s="25">
        <v>10</v>
      </c>
      <c r="C13" s="30" t="s">
        <v>179</v>
      </c>
      <c r="D13" s="30"/>
      <c r="E13" s="30"/>
      <c r="F13" s="30"/>
      <c r="G13" s="25">
        <v>10</v>
      </c>
      <c r="H13" s="25"/>
    </row>
    <row r="14" ht="44.1" customHeight="1" spans="1:8">
      <c r="A14" s="25" t="s">
        <v>180</v>
      </c>
      <c r="B14" s="25">
        <v>10</v>
      </c>
      <c r="C14" s="30" t="s">
        <v>181</v>
      </c>
      <c r="D14" s="30"/>
      <c r="E14" s="30"/>
      <c r="F14" s="30"/>
      <c r="G14" s="25">
        <v>10</v>
      </c>
      <c r="H14" s="25"/>
    </row>
    <row r="15" ht="33" customHeight="1" spans="1:8">
      <c r="A15" s="25" t="s">
        <v>182</v>
      </c>
      <c r="B15" s="25">
        <v>30</v>
      </c>
      <c r="C15" s="30" t="s">
        <v>183</v>
      </c>
      <c r="D15" s="30"/>
      <c r="E15" s="30"/>
      <c r="F15" s="30"/>
      <c r="G15" s="25">
        <v>30</v>
      </c>
      <c r="H15" s="25"/>
    </row>
    <row r="16" ht="45" customHeight="1" spans="1:8">
      <c r="A16" s="25" t="s">
        <v>184</v>
      </c>
      <c r="B16" s="25">
        <v>20</v>
      </c>
      <c r="C16" s="30" t="s">
        <v>185</v>
      </c>
      <c r="D16" s="30"/>
      <c r="E16" s="30"/>
      <c r="F16" s="30"/>
      <c r="G16" s="25">
        <v>20</v>
      </c>
      <c r="H16" s="25"/>
    </row>
    <row r="17" ht="54" customHeight="1" spans="1:8">
      <c r="A17" s="25" t="s">
        <v>186</v>
      </c>
      <c r="B17" s="25">
        <v>10</v>
      </c>
      <c r="C17" s="30" t="s">
        <v>187</v>
      </c>
      <c r="D17" s="30"/>
      <c r="E17" s="30"/>
      <c r="F17" s="30"/>
      <c r="G17" s="25">
        <v>10</v>
      </c>
      <c r="H17" s="25"/>
    </row>
    <row r="18" ht="24.95" customHeight="1" spans="1:8">
      <c r="A18" s="25" t="s">
        <v>188</v>
      </c>
      <c r="B18" s="25">
        <v>100</v>
      </c>
      <c r="C18" s="30"/>
      <c r="D18" s="30"/>
      <c r="E18" s="30"/>
      <c r="F18" s="30"/>
      <c r="G18" s="25">
        <f>SUM(G11:G17)</f>
        <v>100</v>
      </c>
      <c r="H18" s="25"/>
    </row>
    <row r="19" ht="36.75" customHeight="1" spans="1:8">
      <c r="A19" s="25" t="s">
        <v>189</v>
      </c>
      <c r="B19" s="25"/>
      <c r="C19" s="30" t="s">
        <v>190</v>
      </c>
      <c r="D19" s="30"/>
      <c r="E19" s="30"/>
      <c r="F19" s="30"/>
      <c r="G19" s="25"/>
      <c r="H19" s="25"/>
    </row>
    <row r="20" ht="15" customHeight="1" spans="1:8">
      <c r="A20" s="31" t="s">
        <v>149</v>
      </c>
      <c r="B20" s="31">
        <v>100</v>
      </c>
      <c r="C20" s="31"/>
      <c r="D20" s="31"/>
      <c r="E20" s="31"/>
      <c r="F20" s="31"/>
      <c r="G20" s="31">
        <f>G18-G19</f>
        <v>100</v>
      </c>
      <c r="H20" s="31"/>
    </row>
    <row r="21" ht="15" customHeight="1" spans="1:8">
      <c r="A21" s="31" t="s">
        <v>191</v>
      </c>
      <c r="B21" s="31" t="s">
        <v>192</v>
      </c>
      <c r="C21" s="32" t="s">
        <v>193</v>
      </c>
      <c r="D21" s="33"/>
      <c r="E21" s="33"/>
      <c r="F21" s="33"/>
      <c r="G21" s="33"/>
      <c r="H21" s="34"/>
    </row>
    <row r="22" ht="15" customHeight="1" spans="1:8">
      <c r="A22" s="31"/>
      <c r="B22" s="31"/>
      <c r="C22" s="35"/>
      <c r="D22" s="36"/>
      <c r="E22" s="36"/>
      <c r="F22" s="36"/>
      <c r="G22" s="36"/>
      <c r="H22" s="37"/>
    </row>
    <row r="23" ht="27" customHeight="1" spans="1:8">
      <c r="A23" s="20" t="s">
        <v>210</v>
      </c>
      <c r="B23" s="20"/>
      <c r="C23" s="20"/>
      <c r="D23" s="20"/>
      <c r="E23" s="20"/>
      <c r="F23" s="20"/>
      <c r="G23" s="20"/>
      <c r="H23" s="20"/>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M10" sqref="M10"/>
    </sheetView>
  </sheetViews>
  <sheetFormatPr defaultColWidth="9" defaultRowHeight="13.5" outlineLevelCol="7"/>
  <cols>
    <col min="1" max="1" width="14.25" style="20" customWidth="1"/>
    <col min="2" max="2" width="11.5" customWidth="1"/>
    <col min="3" max="3" width="12.625" customWidth="1"/>
    <col min="5" max="5" width="9.125" customWidth="1"/>
    <col min="6" max="6" width="10.75" customWidth="1"/>
  </cols>
  <sheetData>
    <row r="1" ht="18.75" spans="1:1">
      <c r="A1" s="21" t="s">
        <v>211</v>
      </c>
    </row>
    <row r="3" ht="20.25" spans="1:8">
      <c r="A3" s="22" t="s">
        <v>212</v>
      </c>
      <c r="B3" s="23"/>
      <c r="C3" s="23"/>
      <c r="D3" s="23"/>
      <c r="E3" s="23"/>
      <c r="F3" s="23"/>
      <c r="G3" s="23"/>
      <c r="H3" s="23"/>
    </row>
    <row r="5" ht="15.75" spans="1:8">
      <c r="A5" s="24" t="s">
        <v>155</v>
      </c>
      <c r="B5" s="24"/>
      <c r="C5" s="24"/>
      <c r="D5" s="24"/>
      <c r="E5" s="24"/>
      <c r="F5" s="24"/>
      <c r="G5" s="24"/>
      <c r="H5" s="24"/>
    </row>
    <row r="6" ht="27.95" customHeight="1" spans="1:8">
      <c r="A6" s="25" t="s">
        <v>156</v>
      </c>
      <c r="B6" s="25" t="s">
        <v>157</v>
      </c>
      <c r="C6" s="25"/>
      <c r="D6" s="25" t="s">
        <v>158</v>
      </c>
      <c r="E6" s="25" t="s">
        <v>213</v>
      </c>
      <c r="F6" s="25"/>
      <c r="G6" s="25"/>
      <c r="H6" s="25"/>
    </row>
    <row r="7" ht="27" customHeight="1" spans="1:8">
      <c r="A7" s="26" t="s">
        <v>160</v>
      </c>
      <c r="B7" s="25"/>
      <c r="C7" s="25"/>
      <c r="D7" s="25" t="s">
        <v>162</v>
      </c>
      <c r="E7" s="25"/>
      <c r="F7" s="25" t="s">
        <v>164</v>
      </c>
      <c r="G7" s="25"/>
      <c r="H7" s="25"/>
    </row>
    <row r="8" ht="36.95" customHeight="1" spans="1:8">
      <c r="A8" s="27" t="s">
        <v>165</v>
      </c>
      <c r="B8" s="25" t="s">
        <v>166</v>
      </c>
      <c r="C8" s="25" t="s">
        <v>167</v>
      </c>
      <c r="D8" s="25" t="s">
        <v>168</v>
      </c>
      <c r="E8" s="25" t="s">
        <v>169</v>
      </c>
      <c r="F8" s="25"/>
      <c r="G8" s="25" t="s">
        <v>170</v>
      </c>
      <c r="H8" s="25"/>
    </row>
    <row r="9" ht="27" customHeight="1" spans="1:8">
      <c r="A9" s="28"/>
      <c r="B9" s="25"/>
      <c r="C9" s="25"/>
      <c r="D9" s="25"/>
      <c r="E9" s="25"/>
      <c r="F9" s="25"/>
      <c r="G9" s="29">
        <v>1</v>
      </c>
      <c r="H9" s="25"/>
    </row>
    <row r="10" ht="29.1" customHeight="1" spans="1:8">
      <c r="A10" s="25" t="s">
        <v>171</v>
      </c>
      <c r="B10" s="25" t="s">
        <v>43</v>
      </c>
      <c r="C10" s="25" t="s">
        <v>172</v>
      </c>
      <c r="D10" s="25"/>
      <c r="E10" s="25"/>
      <c r="F10" s="25"/>
      <c r="G10" s="25" t="s">
        <v>173</v>
      </c>
      <c r="H10" s="25" t="s">
        <v>174</v>
      </c>
    </row>
    <row r="11" ht="48.75" customHeight="1" spans="1:8">
      <c r="A11" s="25" t="s">
        <v>175</v>
      </c>
      <c r="B11" s="25">
        <v>10</v>
      </c>
      <c r="C11" s="30" t="s">
        <v>176</v>
      </c>
      <c r="D11" s="30"/>
      <c r="E11" s="30"/>
      <c r="F11" s="30"/>
      <c r="G11" s="25">
        <v>10</v>
      </c>
      <c r="H11" s="25"/>
    </row>
    <row r="12" ht="30" customHeight="1" spans="1:8">
      <c r="A12" s="25" t="s">
        <v>170</v>
      </c>
      <c r="B12" s="25">
        <v>10</v>
      </c>
      <c r="C12" s="30" t="s">
        <v>177</v>
      </c>
      <c r="D12" s="30"/>
      <c r="E12" s="30"/>
      <c r="F12" s="30"/>
      <c r="G12" s="25">
        <v>10</v>
      </c>
      <c r="H12" s="25"/>
    </row>
    <row r="13" ht="33" customHeight="1" spans="1:8">
      <c r="A13" s="25" t="s">
        <v>178</v>
      </c>
      <c r="B13" s="25">
        <v>10</v>
      </c>
      <c r="C13" s="30" t="s">
        <v>179</v>
      </c>
      <c r="D13" s="30"/>
      <c r="E13" s="30"/>
      <c r="F13" s="30"/>
      <c r="G13" s="25">
        <v>10</v>
      </c>
      <c r="H13" s="25"/>
    </row>
    <row r="14" ht="44.1" customHeight="1" spans="1:8">
      <c r="A14" s="25" t="s">
        <v>180</v>
      </c>
      <c r="B14" s="25">
        <v>10</v>
      </c>
      <c r="C14" s="30" t="s">
        <v>181</v>
      </c>
      <c r="D14" s="30"/>
      <c r="E14" s="30"/>
      <c r="F14" s="30"/>
      <c r="G14" s="25">
        <v>10</v>
      </c>
      <c r="H14" s="25"/>
    </row>
    <row r="15" ht="33" customHeight="1" spans="1:8">
      <c r="A15" s="25" t="s">
        <v>182</v>
      </c>
      <c r="B15" s="25">
        <v>30</v>
      </c>
      <c r="C15" s="30" t="s">
        <v>183</v>
      </c>
      <c r="D15" s="30"/>
      <c r="E15" s="30"/>
      <c r="F15" s="30"/>
      <c r="G15" s="25">
        <v>30</v>
      </c>
      <c r="H15" s="25"/>
    </row>
    <row r="16" ht="45" customHeight="1" spans="1:8">
      <c r="A16" s="25" t="s">
        <v>184</v>
      </c>
      <c r="B16" s="25">
        <v>20</v>
      </c>
      <c r="C16" s="30" t="s">
        <v>185</v>
      </c>
      <c r="D16" s="30"/>
      <c r="E16" s="30"/>
      <c r="F16" s="30"/>
      <c r="G16" s="25">
        <v>20</v>
      </c>
      <c r="H16" s="25"/>
    </row>
    <row r="17" ht="54" customHeight="1" spans="1:8">
      <c r="A17" s="25" t="s">
        <v>186</v>
      </c>
      <c r="B17" s="25">
        <v>10</v>
      </c>
      <c r="C17" s="30" t="s">
        <v>187</v>
      </c>
      <c r="D17" s="30"/>
      <c r="E17" s="30"/>
      <c r="F17" s="30"/>
      <c r="G17" s="25">
        <v>10</v>
      </c>
      <c r="H17" s="25"/>
    </row>
    <row r="18" ht="24.95" customHeight="1" spans="1:8">
      <c r="A18" s="25" t="s">
        <v>188</v>
      </c>
      <c r="B18" s="25">
        <v>100</v>
      </c>
      <c r="C18" s="30"/>
      <c r="D18" s="30"/>
      <c r="E18" s="30"/>
      <c r="F18" s="30"/>
      <c r="G18" s="25">
        <f>SUM(G11:G17)</f>
        <v>100</v>
      </c>
      <c r="H18" s="25"/>
    </row>
    <row r="19" ht="36.75" customHeight="1" spans="1:8">
      <c r="A19" s="25" t="s">
        <v>189</v>
      </c>
      <c r="B19" s="25"/>
      <c r="C19" s="30" t="s">
        <v>190</v>
      </c>
      <c r="D19" s="30"/>
      <c r="E19" s="30"/>
      <c r="F19" s="30"/>
      <c r="G19" s="25"/>
      <c r="H19" s="25"/>
    </row>
    <row r="20" ht="15" customHeight="1" spans="1:8">
      <c r="A20" s="31" t="s">
        <v>149</v>
      </c>
      <c r="B20" s="31">
        <v>100</v>
      </c>
      <c r="C20" s="31"/>
      <c r="D20" s="31"/>
      <c r="E20" s="31"/>
      <c r="F20" s="31"/>
      <c r="G20" s="31">
        <f>G18-G19</f>
        <v>100</v>
      </c>
      <c r="H20" s="31"/>
    </row>
    <row r="21" ht="15" customHeight="1" spans="1:8">
      <c r="A21" s="31" t="s">
        <v>191</v>
      </c>
      <c r="B21" s="31" t="s">
        <v>192</v>
      </c>
      <c r="C21" s="32" t="s">
        <v>193</v>
      </c>
      <c r="D21" s="33"/>
      <c r="E21" s="33"/>
      <c r="F21" s="33"/>
      <c r="G21" s="33"/>
      <c r="H21" s="34"/>
    </row>
    <row r="22" ht="15" customHeight="1" spans="1:8">
      <c r="A22" s="31"/>
      <c r="B22" s="31"/>
      <c r="C22" s="35"/>
      <c r="D22" s="36"/>
      <c r="E22" s="36"/>
      <c r="F22" s="36"/>
      <c r="G22" s="36"/>
      <c r="H22" s="37"/>
    </row>
    <row r="23" ht="27" customHeight="1" spans="1:8">
      <c r="A23" s="20" t="s">
        <v>210</v>
      </c>
      <c r="B23" s="20"/>
      <c r="C23" s="20"/>
      <c r="D23" s="20"/>
      <c r="E23" s="20"/>
      <c r="F23" s="20"/>
      <c r="G23" s="20"/>
      <c r="H23" s="20"/>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M18" sqref="M18"/>
    </sheetView>
  </sheetViews>
  <sheetFormatPr defaultColWidth="9" defaultRowHeight="13.5"/>
  <cols>
    <col min="1" max="1" width="7.125" customWidth="1"/>
    <col min="7" max="7" width="7.5" customWidth="1"/>
  </cols>
  <sheetData>
    <row r="1" ht="18.75" spans="1:1">
      <c r="A1" s="2" t="s">
        <v>214</v>
      </c>
    </row>
    <row r="3" ht="33" customHeight="1" spans="1:9">
      <c r="A3" s="3" t="s">
        <v>215</v>
      </c>
      <c r="B3" s="3"/>
      <c r="C3" s="3"/>
      <c r="D3" s="3"/>
      <c r="E3" s="3"/>
      <c r="F3" s="3"/>
      <c r="G3" s="3"/>
      <c r="H3" s="3"/>
      <c r="I3" s="3"/>
    </row>
    <row r="5" ht="33.95" customHeight="1" spans="1:9">
      <c r="A5" s="4" t="s">
        <v>216</v>
      </c>
      <c r="B5" s="4"/>
      <c r="C5" s="4"/>
      <c r="D5" s="4"/>
      <c r="E5" s="4"/>
      <c r="F5" s="4"/>
      <c r="G5" s="4"/>
      <c r="H5" s="4"/>
      <c r="I5" s="4"/>
    </row>
    <row r="7" ht="15.75" customHeight="1" spans="1:9">
      <c r="A7" s="5" t="s">
        <v>217</v>
      </c>
      <c r="B7" s="5" t="s">
        <v>218</v>
      </c>
      <c r="C7" s="5" t="s">
        <v>158</v>
      </c>
      <c r="D7" s="5" t="s">
        <v>219</v>
      </c>
      <c r="E7" s="5"/>
      <c r="F7" s="5"/>
      <c r="G7" s="5" t="s">
        <v>220</v>
      </c>
      <c r="H7" s="5" t="s">
        <v>221</v>
      </c>
      <c r="I7" s="5" t="s">
        <v>222</v>
      </c>
    </row>
    <row r="8" ht="15.75" customHeight="1" spans="1:9">
      <c r="A8" s="5"/>
      <c r="B8" s="5"/>
      <c r="C8" s="5"/>
      <c r="D8" s="5" t="s">
        <v>223</v>
      </c>
      <c r="E8" s="6" t="s">
        <v>224</v>
      </c>
      <c r="F8" s="6"/>
      <c r="G8" s="5"/>
      <c r="H8" s="5"/>
      <c r="I8" s="5"/>
    </row>
    <row r="9" ht="18" customHeight="1" spans="1:9">
      <c r="A9" s="5"/>
      <c r="B9" s="5"/>
      <c r="C9" s="5"/>
      <c r="D9" s="5"/>
      <c r="E9" s="5" t="s">
        <v>225</v>
      </c>
      <c r="F9" s="5"/>
      <c r="G9" s="5"/>
      <c r="H9" s="5"/>
      <c r="I9" s="5"/>
    </row>
    <row r="10" ht="33" customHeight="1" spans="1:9">
      <c r="A10" s="5"/>
      <c r="B10" s="5"/>
      <c r="C10" s="5"/>
      <c r="D10" s="5"/>
      <c r="E10" s="5" t="s">
        <v>226</v>
      </c>
      <c r="F10" s="5" t="s">
        <v>227</v>
      </c>
      <c r="G10" s="5"/>
      <c r="H10" s="5"/>
      <c r="I10" s="5"/>
    </row>
    <row r="11" ht="29.1" customHeight="1" spans="1:9">
      <c r="A11" s="7" t="s">
        <v>228</v>
      </c>
      <c r="B11" s="7"/>
      <c r="C11" s="7"/>
      <c r="D11" s="7"/>
      <c r="E11" s="7"/>
      <c r="F11" s="7"/>
      <c r="G11" s="7"/>
      <c r="H11" s="7"/>
      <c r="I11" s="7"/>
    </row>
    <row r="12" s="1" customFormat="1" ht="24.95" customHeight="1" spans="1:9">
      <c r="A12" s="8">
        <v>1</v>
      </c>
      <c r="B12" s="9" t="s">
        <v>229</v>
      </c>
      <c r="C12" s="9" t="s">
        <v>159</v>
      </c>
      <c r="D12" s="8"/>
      <c r="E12" s="8"/>
      <c r="F12" s="8"/>
      <c r="G12" s="8">
        <v>100</v>
      </c>
      <c r="H12" s="9" t="s">
        <v>192</v>
      </c>
      <c r="I12" s="17"/>
    </row>
    <row r="13" s="1" customFormat="1" ht="24.95" customHeight="1" spans="1:9">
      <c r="A13" s="8">
        <v>2</v>
      </c>
      <c r="B13" s="9" t="s">
        <v>229</v>
      </c>
      <c r="C13" s="9" t="s">
        <v>230</v>
      </c>
      <c r="D13" s="8"/>
      <c r="E13" s="8"/>
      <c r="F13" s="8"/>
      <c r="G13" s="8">
        <v>100</v>
      </c>
      <c r="H13" s="9" t="s">
        <v>192</v>
      </c>
      <c r="I13" s="17"/>
    </row>
    <row r="14" ht="24.95" customHeight="1" spans="1:9">
      <c r="A14" s="8">
        <v>3</v>
      </c>
      <c r="B14" s="9" t="s">
        <v>229</v>
      </c>
      <c r="C14" s="9" t="s">
        <v>231</v>
      </c>
      <c r="D14" s="10"/>
      <c r="E14" s="10"/>
      <c r="F14" s="10"/>
      <c r="G14" s="8">
        <v>99</v>
      </c>
      <c r="H14" s="9" t="s">
        <v>192</v>
      </c>
      <c r="I14" s="10"/>
    </row>
    <row r="15" ht="24.95" customHeight="1" spans="1:9">
      <c r="A15" s="8">
        <v>4</v>
      </c>
      <c r="B15" s="9" t="s">
        <v>229</v>
      </c>
      <c r="C15" s="9" t="s">
        <v>209</v>
      </c>
      <c r="D15" s="10"/>
      <c r="E15" s="10"/>
      <c r="F15" s="10"/>
      <c r="G15" s="8">
        <v>100</v>
      </c>
      <c r="H15" s="9" t="s">
        <v>192</v>
      </c>
      <c r="I15" s="10"/>
    </row>
    <row r="16" ht="24.95" customHeight="1" spans="1:9">
      <c r="A16" s="8">
        <v>5</v>
      </c>
      <c r="B16" s="9" t="s">
        <v>229</v>
      </c>
      <c r="C16" s="9" t="s">
        <v>213</v>
      </c>
      <c r="D16" s="10"/>
      <c r="E16" s="10"/>
      <c r="F16" s="10"/>
      <c r="G16" s="8">
        <v>100</v>
      </c>
      <c r="H16" s="9" t="s">
        <v>192</v>
      </c>
      <c r="I16" s="10"/>
    </row>
    <row r="17" ht="24.95" customHeight="1" spans="1:9">
      <c r="A17" s="10"/>
      <c r="B17" s="10"/>
      <c r="C17" s="10"/>
      <c r="D17" s="10"/>
      <c r="E17" s="10"/>
      <c r="F17" s="10"/>
      <c r="G17" s="10"/>
      <c r="H17" s="10"/>
      <c r="I17" s="10"/>
    </row>
    <row r="18" ht="24.95" customHeight="1" spans="1:9">
      <c r="A18" s="10"/>
      <c r="B18" s="10"/>
      <c r="C18" s="10"/>
      <c r="D18" s="10"/>
      <c r="E18" s="10"/>
      <c r="F18" s="10"/>
      <c r="G18" s="10"/>
      <c r="H18" s="10"/>
      <c r="I18" s="10"/>
    </row>
    <row r="19" ht="24.95" customHeight="1" spans="1:9">
      <c r="A19" s="10"/>
      <c r="B19" s="10"/>
      <c r="C19" s="10"/>
      <c r="D19" s="10"/>
      <c r="E19" s="10"/>
      <c r="F19" s="10"/>
      <c r="G19" s="10"/>
      <c r="H19" s="10"/>
      <c r="I19" s="10"/>
    </row>
    <row r="20" ht="24.95" customHeight="1" spans="1:9">
      <c r="A20" s="10"/>
      <c r="B20" s="10"/>
      <c r="C20" s="10"/>
      <c r="D20" s="10"/>
      <c r="E20" s="10"/>
      <c r="F20" s="10"/>
      <c r="G20" s="10"/>
      <c r="H20" s="10"/>
      <c r="I20" s="10"/>
    </row>
    <row r="21" ht="24.95" customHeight="1" spans="1:9">
      <c r="A21" s="10"/>
      <c r="B21" s="10"/>
      <c r="C21" s="10"/>
      <c r="D21" s="10"/>
      <c r="E21" s="10"/>
      <c r="F21" s="10"/>
      <c r="G21" s="10"/>
      <c r="H21" s="10"/>
      <c r="I21" s="10"/>
    </row>
    <row r="22" ht="24.95" customHeight="1" spans="1:9">
      <c r="A22" s="10"/>
      <c r="B22" s="10"/>
      <c r="C22" s="10"/>
      <c r="D22" s="10"/>
      <c r="E22" s="10"/>
      <c r="F22" s="10"/>
      <c r="G22" s="10"/>
      <c r="H22" s="10"/>
      <c r="I22" s="10"/>
    </row>
    <row r="23" ht="24.95" customHeight="1" spans="1:9">
      <c r="A23" s="10"/>
      <c r="B23" s="10"/>
      <c r="C23" s="10"/>
      <c r="D23" s="10"/>
      <c r="E23" s="10"/>
      <c r="F23" s="10"/>
      <c r="G23" s="10"/>
      <c r="H23" s="10"/>
      <c r="I23" s="10"/>
    </row>
    <row r="24" ht="14.25" customHeight="1" spans="1:9">
      <c r="A24" s="11" t="s">
        <v>232</v>
      </c>
      <c r="B24" s="12"/>
      <c r="C24" s="12"/>
      <c r="D24" s="12"/>
      <c r="E24" s="12"/>
      <c r="F24" s="12"/>
      <c r="G24" s="12"/>
      <c r="H24" s="12"/>
      <c r="I24" s="18"/>
    </row>
    <row r="25" ht="38.1" customHeight="1" spans="1:9">
      <c r="A25" s="13"/>
      <c r="B25" s="14"/>
      <c r="C25" s="14"/>
      <c r="D25" s="14"/>
      <c r="E25" s="14"/>
      <c r="F25" s="14"/>
      <c r="G25" s="14"/>
      <c r="H25" s="14"/>
      <c r="I25" s="19"/>
    </row>
    <row r="26" ht="51.95" customHeight="1" spans="1:9">
      <c r="A26" s="15" t="s">
        <v>233</v>
      </c>
      <c r="B26" s="16"/>
      <c r="C26" s="16"/>
      <c r="D26" s="16"/>
      <c r="E26" s="16"/>
      <c r="F26" s="16"/>
      <c r="G26" s="16"/>
      <c r="H26" s="16"/>
      <c r="I26" s="16"/>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rintOptions horizontalCentered="1"/>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附件1-1</vt:lpstr>
      <vt:lpstr>附件1-2</vt:lpstr>
      <vt:lpstr>附件2-2</vt:lpstr>
      <vt:lpstr>附件2-3</vt:lpstr>
      <vt:lpstr>附件2-4</vt:lpstr>
      <vt:lpstr>附件2-5</vt:lpstr>
      <vt:lpstr>附件2-6</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2GUO</cp:lastModifiedBy>
  <dcterms:created xsi:type="dcterms:W3CDTF">2023-05-12T11:15:00Z</dcterms:created>
  <dcterms:modified xsi:type="dcterms:W3CDTF">2025-05-07T03:41:04Z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76D94C3D6F884D86AE41B23B7F765B58_12</vt:lpwstr>
  </property>
</Properties>
</file>